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 autoFilterDateGrouping="0"/>
  </bookViews>
  <sheets>
    <sheet name="Cuadro 70" sheetId="1" r:id="rId1"/>
  </sheets>
  <definedNames>
    <definedName name="_xlnm.Print_Area" localSheetId="0">'Cuadro 70'!$B$2:$E$52</definedName>
  </definedNames>
  <calcPr calcId="145621" calcOnSave="0"/>
</workbook>
</file>

<file path=xl/calcChain.xml><?xml version="1.0" encoding="utf-8"?>
<calcChain xmlns="http://schemas.openxmlformats.org/spreadsheetml/2006/main">
  <c r="E34" i="1" l="1"/>
  <c r="E35" i="1" l="1"/>
  <c r="E36" i="1"/>
  <c r="E32" i="1"/>
  <c r="E33" i="1"/>
  <c r="D39" i="1" l="1"/>
  <c r="C39" i="1"/>
  <c r="D38" i="1"/>
  <c r="C38" i="1"/>
  <c r="D25" i="1"/>
  <c r="C25" i="1"/>
  <c r="D24" i="1"/>
  <c r="C24" i="1"/>
</calcChain>
</file>

<file path=xl/sharedStrings.xml><?xml version="1.0" encoding="utf-8"?>
<sst xmlns="http://schemas.openxmlformats.org/spreadsheetml/2006/main" count="53" uniqueCount="46">
  <si>
    <t>Pagos a cuenta</t>
  </si>
  <si>
    <t xml:space="preserve">   TM s/ base liquidable</t>
  </si>
  <si>
    <t xml:space="preserve">   TE s/ base liquidable</t>
  </si>
  <si>
    <t xml:space="preserve">Base liquidable </t>
  </si>
  <si>
    <t xml:space="preserve">Cuota íntegra </t>
  </si>
  <si>
    <t xml:space="preserve">   A ingresar</t>
  </si>
  <si>
    <t xml:space="preserve">   A devolver</t>
  </si>
  <si>
    <t xml:space="preserve">       Importe</t>
  </si>
  <si>
    <t>Base imponible</t>
  </si>
  <si>
    <t>Total declaraciones</t>
  </si>
  <si>
    <t xml:space="preserve">   Declaraciones individuales</t>
  </si>
  <si>
    <t xml:space="preserve">   Declaraciones conjuntas</t>
  </si>
  <si>
    <t>(1) Importe aplicado por los contribuyentes en sus declaraciones.</t>
  </si>
  <si>
    <t xml:space="preserve">   TM s/ base imponible</t>
  </si>
  <si>
    <t>(2) Tipo medio = Cuota íntegra / base imponible o liquidable.</t>
  </si>
  <si>
    <t>Total reducciones en la base imponible</t>
  </si>
  <si>
    <t>Deducción por maternidad (DM)</t>
  </si>
  <si>
    <t xml:space="preserve">   TE s/ base imponible</t>
  </si>
  <si>
    <t>Resultado de la declaración</t>
  </si>
  <si>
    <t xml:space="preserve">       Número de declaraciones</t>
  </si>
  <si>
    <t xml:space="preserve">   General</t>
  </si>
  <si>
    <t xml:space="preserve">   Del ahorro</t>
  </si>
  <si>
    <t>Fuente: AEAT y elaboración propia</t>
  </si>
  <si>
    <r>
      <t>Mínimo personal y familiar</t>
    </r>
    <r>
      <rPr>
        <b/>
        <vertAlign val="superscript"/>
        <sz val="10"/>
        <rFont val="Times New Roman"/>
        <family val="1"/>
      </rPr>
      <t>(1)</t>
    </r>
  </si>
  <si>
    <r>
      <t>Tipo medio</t>
    </r>
    <r>
      <rPr>
        <b/>
        <vertAlign val="superscript"/>
        <sz val="10"/>
        <rFont val="Times New Roman"/>
        <family val="1"/>
      </rPr>
      <t xml:space="preserve">(2) </t>
    </r>
    <r>
      <rPr>
        <b/>
        <sz val="10"/>
        <rFont val="Times New Roman"/>
        <family val="1"/>
      </rPr>
      <t xml:space="preserve">(TM): </t>
    </r>
  </si>
  <si>
    <r>
      <t>Tipo efectivo</t>
    </r>
    <r>
      <rPr>
        <b/>
        <vertAlign val="superscript"/>
        <sz val="11"/>
        <rFont val="Times New Roman"/>
        <family val="1"/>
      </rPr>
      <t xml:space="preserve">(4)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</si>
  <si>
    <t>Variable</t>
  </si>
  <si>
    <t>Tasa de variación</t>
  </si>
  <si>
    <t>Importes en millones de euros</t>
  </si>
  <si>
    <r>
      <t xml:space="preserve">   Tributación conjunta</t>
    </r>
    <r>
      <rPr>
        <vertAlign val="superscript"/>
        <sz val="10"/>
        <rFont val="Times New Roman"/>
        <family val="1"/>
      </rPr>
      <t>(1)</t>
    </r>
  </si>
  <si>
    <r>
      <t xml:space="preserve">   Aportaciones a sistemas de previsión social</t>
    </r>
    <r>
      <rPr>
        <vertAlign val="superscript"/>
        <sz val="10"/>
        <rFont val="Times New Roman"/>
        <family val="1"/>
      </rPr>
      <t>(1)</t>
    </r>
  </si>
  <si>
    <r>
      <t xml:space="preserve">   Otras</t>
    </r>
    <r>
      <rPr>
        <vertAlign val="superscript"/>
        <sz val="10"/>
        <rFont val="Times New Roman"/>
        <family val="1"/>
      </rPr>
      <t>(1)</t>
    </r>
  </si>
  <si>
    <t xml:space="preserve">   Inversión en vivienda habitual</t>
  </si>
  <si>
    <t xml:space="preserve">   Rendimientos del trabajo o de actividades económicas</t>
  </si>
  <si>
    <t xml:space="preserve">   Otras</t>
  </si>
  <si>
    <t xml:space="preserve">   Compensación fiscal por adquisición vivienda habitual</t>
  </si>
  <si>
    <t>-</t>
  </si>
  <si>
    <t xml:space="preserve">   Deducciones autonómicas</t>
  </si>
  <si>
    <t>Cuadro 70</t>
  </si>
  <si>
    <t>PRINCIPALES MAGNITUDES. IRPF 2011 Y 2012</t>
  </si>
  <si>
    <t>CRA-DM</t>
  </si>
  <si>
    <t>(3) Excluida la deducción por maternidad.</t>
  </si>
  <si>
    <t>(4) Tipo efectivo = (Cuota resultante de la autoliquidación - Deducción por maternidad) / base imponible o liquidable</t>
  </si>
  <si>
    <t>Cuota resultante de la autoliquidación (CRA)</t>
  </si>
  <si>
    <r>
      <t>Deducciones</t>
    </r>
    <r>
      <rPr>
        <b/>
        <vertAlign val="superscript"/>
        <sz val="11"/>
        <rFont val="Times New Roman"/>
        <family val="1"/>
      </rPr>
      <t>(3)</t>
    </r>
  </si>
  <si>
    <t>Cuota diferencial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</si>
</sst>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46" fontId="2" fillId="0" borderId="0" xfId="0" quotePrefix="1" applyNumberFormat="1" applyFont="1"/>
    <xf numFmtId="3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0" xfId="0" applyFont="1"/>
    <xf numFmtId="164" fontId="0" fillId="0" borderId="0" xfId="1" applyNumberFormat="1" applyFont="1"/>
    <xf numFmtId="165" fontId="0" fillId="0" borderId="0" xfId="0" applyNumberFormat="1"/>
    <xf numFmtId="3" fontId="5" fillId="0" borderId="6" xfId="0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5" fontId="5" fillId="0" borderId="7" xfId="0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right" vertical="center" indent="1"/>
    </xf>
    <xf numFmtId="10" fontId="4" fillId="0" borderId="7" xfId="1" applyNumberFormat="1" applyFont="1" applyFill="1" applyBorder="1" applyAlignment="1">
      <alignment horizontal="right" vertical="center" indent="1"/>
    </xf>
    <xf numFmtId="2" fontId="4" fillId="0" borderId="3" xfId="1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165" fontId="4" fillId="0" borderId="3" xfId="0" quotePrefix="1" applyNumberFormat="1" applyFont="1" applyBorder="1" applyAlignment="1">
      <alignment horizontal="right" vertical="center" indent="1"/>
    </xf>
    <xf numFmtId="165" fontId="4" fillId="0" borderId="0" xfId="0" quotePrefix="1" applyNumberFormat="1" applyFont="1" applyAlignment="1">
      <alignment horizontal="right" vertical="center" indent="1"/>
    </xf>
    <xf numFmtId="165" fontId="5" fillId="0" borderId="7" xfId="0" quotePrefix="1" applyNumberFormat="1" applyFont="1" applyFill="1" applyBorder="1" applyAlignment="1">
      <alignment horizontal="right" vertical="center" indent="1"/>
    </xf>
    <xf numFmtId="165" fontId="5" fillId="0" borderId="7" xfId="0" applyNumberFormat="1" applyFont="1" applyBorder="1" applyAlignment="1">
      <alignment horizontal="right" vertical="center" indent="1"/>
    </xf>
    <xf numFmtId="3" fontId="0" fillId="0" borderId="3" xfId="0" applyNumberFormat="1" applyBorder="1" applyAlignment="1">
      <alignment horizontal="right" vertical="center" indent="1"/>
    </xf>
    <xf numFmtId="3" fontId="0" fillId="0" borderId="0" xfId="0" applyNumberFormat="1" applyAlignment="1">
      <alignment horizontal="right" vertical="center" indent="1"/>
    </xf>
    <xf numFmtId="3" fontId="6" fillId="0" borderId="7" xfId="0" applyNumberFormat="1" applyFont="1" applyFill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5" fontId="6" fillId="0" borderId="7" xfId="0" applyNumberFormat="1" applyFont="1" applyFill="1" applyBorder="1" applyAlignment="1">
      <alignment horizontal="right" vertical="center" indent="1"/>
    </xf>
    <xf numFmtId="3" fontId="6" fillId="0" borderId="8" xfId="0" applyNumberFormat="1" applyFont="1" applyFill="1" applyBorder="1" applyAlignment="1">
      <alignment horizontal="right" vertical="center" indent="1"/>
    </xf>
    <xf numFmtId="165" fontId="6" fillId="0" borderId="8" xfId="0" applyNumberFormat="1" applyFont="1" applyFill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2" fillId="0" borderId="0" xfId="0" applyNumberFormat="1" applyFont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6" fillId="3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165" fontId="4" fillId="0" borderId="13" xfId="0" applyNumberFormat="1" applyFont="1" applyFill="1" applyBorder="1" applyAlignment="1">
      <alignment horizontal="right" vertical="center" indent="1"/>
    </xf>
    <xf numFmtId="164" fontId="4" fillId="0" borderId="12" xfId="1" applyNumberFormat="1" applyFont="1" applyFill="1" applyBorder="1" applyAlignment="1">
      <alignment horizontal="right" vertical="center" indent="1"/>
    </xf>
    <xf numFmtId="0" fontId="5" fillId="3" borderId="12" xfId="0" applyFont="1" applyFill="1" applyBorder="1" applyAlignment="1">
      <alignment vertical="center"/>
    </xf>
    <xf numFmtId="165" fontId="5" fillId="0" borderId="13" xfId="0" applyNumberFormat="1" applyFont="1" applyFill="1" applyBorder="1" applyAlignment="1">
      <alignment horizontal="right" vertical="center" indent="1"/>
    </xf>
    <xf numFmtId="164" fontId="5" fillId="0" borderId="12" xfId="1" applyNumberFormat="1" applyFont="1" applyFill="1" applyBorder="1" applyAlignment="1">
      <alignment horizontal="right" vertical="center" indent="1"/>
    </xf>
    <xf numFmtId="10" fontId="4" fillId="0" borderId="13" xfId="1" applyNumberFormat="1" applyFont="1" applyFill="1" applyBorder="1" applyAlignment="1">
      <alignment horizontal="right" vertical="center" indent="1"/>
    </xf>
    <xf numFmtId="2" fontId="4" fillId="0" borderId="12" xfId="1" applyNumberFormat="1" applyFont="1" applyFill="1" applyBorder="1" applyAlignment="1">
      <alignment horizontal="right" vertical="center" indent="1"/>
    </xf>
    <xf numFmtId="165" fontId="4" fillId="0" borderId="12" xfId="0" quotePrefix="1" applyNumberFormat="1" applyFont="1" applyBorder="1" applyAlignment="1">
      <alignment horizontal="right" vertical="center" indent="1"/>
    </xf>
    <xf numFmtId="165" fontId="4" fillId="0" borderId="14" xfId="0" quotePrefix="1" applyNumberFormat="1" applyFont="1" applyBorder="1" applyAlignment="1">
      <alignment horizontal="right" vertical="center" indent="1"/>
    </xf>
    <xf numFmtId="0" fontId="5" fillId="3" borderId="3" xfId="0" applyFont="1" applyFill="1" applyBorder="1" applyAlignment="1"/>
    <xf numFmtId="165" fontId="4" fillId="0" borderId="0" xfId="0" applyNumberFormat="1" applyFont="1" applyFill="1" applyBorder="1" applyAlignment="1">
      <alignment horizontal="right" vertical="center" indent="2"/>
    </xf>
    <xf numFmtId="164" fontId="4" fillId="0" borderId="3" xfId="1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0.7109375" customWidth="1"/>
    <col min="3" max="5" width="15.7109375" customWidth="1"/>
  </cols>
  <sheetData>
    <row r="2" spans="2:8" ht="18" customHeight="1" x14ac:dyDescent="0.2">
      <c r="B2" s="50" t="s">
        <v>38</v>
      </c>
      <c r="C2" s="51"/>
      <c r="D2" s="51"/>
      <c r="E2" s="52"/>
    </row>
    <row r="3" spans="2:8" ht="18" customHeight="1" x14ac:dyDescent="0.2">
      <c r="B3" s="53" t="s">
        <v>39</v>
      </c>
      <c r="C3" s="54"/>
      <c r="D3" s="54"/>
      <c r="E3" s="55"/>
    </row>
    <row r="4" spans="2:8" ht="18" customHeight="1" x14ac:dyDescent="0.2">
      <c r="B4" s="3"/>
      <c r="C4" s="3"/>
      <c r="E4" s="4" t="s">
        <v>28</v>
      </c>
    </row>
    <row r="5" spans="2:8" ht="18" customHeight="1" x14ac:dyDescent="0.2">
      <c r="B5" s="5" t="s">
        <v>26</v>
      </c>
      <c r="C5" s="6">
        <v>2011</v>
      </c>
      <c r="D5" s="6">
        <v>2012</v>
      </c>
      <c r="E5" s="9" t="s">
        <v>27</v>
      </c>
      <c r="G5" s="2"/>
    </row>
    <row r="6" spans="2:8" ht="18" customHeight="1" x14ac:dyDescent="0.2">
      <c r="B6" s="36" t="s">
        <v>9</v>
      </c>
      <c r="C6" s="13">
        <v>19467730</v>
      </c>
      <c r="D6" s="13">
        <v>19379484</v>
      </c>
      <c r="E6" s="14">
        <v>-4.5329373275672102E-3</v>
      </c>
      <c r="F6" s="11"/>
    </row>
    <row r="7" spans="2:8" ht="18" customHeight="1" x14ac:dyDescent="0.2">
      <c r="B7" s="37" t="s">
        <v>10</v>
      </c>
      <c r="C7" s="15">
        <v>15134760</v>
      </c>
      <c r="D7" s="15">
        <v>15168585</v>
      </c>
      <c r="E7" s="16">
        <v>2.2349214655534855E-3</v>
      </c>
      <c r="F7" s="11"/>
      <c r="G7" s="11"/>
    </row>
    <row r="8" spans="2:8" ht="18" customHeight="1" x14ac:dyDescent="0.2">
      <c r="B8" s="37" t="s">
        <v>11</v>
      </c>
      <c r="C8" s="15">
        <v>4332970</v>
      </c>
      <c r="D8" s="15">
        <v>4210899</v>
      </c>
      <c r="E8" s="16">
        <v>-2.8172592932792062E-2</v>
      </c>
      <c r="F8" s="11"/>
      <c r="G8" s="2"/>
    </row>
    <row r="9" spans="2:8" ht="18" customHeight="1" x14ac:dyDescent="0.2">
      <c r="B9" s="38" t="s">
        <v>8</v>
      </c>
      <c r="C9" s="17">
        <v>392430.75005793985</v>
      </c>
      <c r="D9" s="17">
        <v>373494.75343889999</v>
      </c>
      <c r="E9" s="18">
        <v>-4.8253090809637356E-2</v>
      </c>
      <c r="F9" s="11"/>
    </row>
    <row r="10" spans="2:8" ht="18" customHeight="1" x14ac:dyDescent="0.2">
      <c r="B10" s="56" t="s">
        <v>20</v>
      </c>
      <c r="C10" s="57">
        <v>361944.71177895984</v>
      </c>
      <c r="D10" s="57">
        <v>346644.46330543997</v>
      </c>
      <c r="E10" s="58">
        <v>-4.2272336010434008E-2</v>
      </c>
      <c r="F10" s="11"/>
    </row>
    <row r="11" spans="2:8" ht="18" customHeight="1" x14ac:dyDescent="0.2">
      <c r="B11" s="37" t="s">
        <v>21</v>
      </c>
      <c r="C11" s="19">
        <v>30486.038278980002</v>
      </c>
      <c r="D11" s="19">
        <v>26850.290133459999</v>
      </c>
      <c r="E11" s="16">
        <v>-0.11925944959620538</v>
      </c>
      <c r="F11" s="11"/>
    </row>
    <row r="12" spans="2:8" ht="18" customHeight="1" x14ac:dyDescent="0.2">
      <c r="B12" s="38" t="s">
        <v>15</v>
      </c>
      <c r="C12" s="17">
        <v>19103.246295099994</v>
      </c>
      <c r="D12" s="17">
        <v>18213.375963430004</v>
      </c>
      <c r="E12" s="18">
        <v>-4.6582152474170968E-2</v>
      </c>
      <c r="F12" s="11"/>
      <c r="G12" s="12"/>
      <c r="H12" s="12"/>
    </row>
    <row r="13" spans="2:8" ht="18" customHeight="1" x14ac:dyDescent="0.2">
      <c r="B13" s="37" t="s">
        <v>29</v>
      </c>
      <c r="C13" s="19">
        <v>13013.391765479995</v>
      </c>
      <c r="D13" s="19">
        <v>12699.262881000002</v>
      </c>
      <c r="E13" s="16">
        <v>-2.4138894005578782E-2</v>
      </c>
      <c r="F13" s="11"/>
    </row>
    <row r="14" spans="2:8" ht="18" customHeight="1" x14ac:dyDescent="0.2">
      <c r="B14" s="37" t="s">
        <v>30</v>
      </c>
      <c r="C14" s="19">
        <v>5420.4977474899988</v>
      </c>
      <c r="D14" s="19">
        <v>4835.5047585199991</v>
      </c>
      <c r="E14" s="16">
        <v>-0.10792237470089994</v>
      </c>
      <c r="F14" s="11"/>
    </row>
    <row r="15" spans="2:8" ht="18" customHeight="1" x14ac:dyDescent="0.2">
      <c r="B15" s="56" t="s">
        <v>31</v>
      </c>
      <c r="C15" s="57">
        <v>669.35678213000028</v>
      </c>
      <c r="D15" s="57">
        <v>678.60832391000258</v>
      </c>
      <c r="E15" s="58">
        <v>1.3821540360825724E-2</v>
      </c>
      <c r="F15" s="11"/>
    </row>
    <row r="16" spans="2:8" ht="18" customHeight="1" x14ac:dyDescent="0.2">
      <c r="B16" s="38" t="s">
        <v>3</v>
      </c>
      <c r="C16" s="17">
        <v>373327.50412783993</v>
      </c>
      <c r="D16" s="17">
        <v>355281.37747547007</v>
      </c>
      <c r="E16" s="18">
        <v>-4.8338594003484503E-2</v>
      </c>
      <c r="F16" s="11"/>
    </row>
    <row r="17" spans="2:6" ht="18" customHeight="1" x14ac:dyDescent="0.2">
      <c r="B17" s="37" t="s">
        <v>20</v>
      </c>
      <c r="C17" s="19">
        <v>343018.04381278995</v>
      </c>
      <c r="D17" s="19">
        <v>328608.59733638004</v>
      </c>
      <c r="E17" s="16">
        <v>-4.2007838177382295E-2</v>
      </c>
      <c r="F17" s="11"/>
    </row>
    <row r="18" spans="2:6" ht="18" customHeight="1" x14ac:dyDescent="0.2">
      <c r="B18" s="37" t="s">
        <v>21</v>
      </c>
      <c r="C18" s="19">
        <v>30309.460315050004</v>
      </c>
      <c r="D18" s="19">
        <v>26672.780139090002</v>
      </c>
      <c r="E18" s="16">
        <v>-0.11998498614487796</v>
      </c>
      <c r="F18" s="11"/>
    </row>
    <row r="19" spans="2:6" ht="18" customHeight="1" x14ac:dyDescent="0.2">
      <c r="B19" s="66" t="s">
        <v>23</v>
      </c>
      <c r="C19" s="17">
        <v>112867.64781624002</v>
      </c>
      <c r="D19" s="17">
        <v>111287.43346418004</v>
      </c>
      <c r="E19" s="18">
        <v>-1.4000596119737807E-2</v>
      </c>
      <c r="F19" s="11"/>
    </row>
    <row r="20" spans="2:6" ht="18" customHeight="1" x14ac:dyDescent="0.2">
      <c r="B20" s="59" t="s">
        <v>4</v>
      </c>
      <c r="C20" s="60">
        <v>72403.903830840005</v>
      </c>
      <c r="D20" s="60">
        <v>72450.923187929991</v>
      </c>
      <c r="E20" s="61">
        <v>6.4940361779175504E-4</v>
      </c>
      <c r="F20" s="11"/>
    </row>
    <row r="21" spans="2:6" ht="18" customHeight="1" x14ac:dyDescent="0.2">
      <c r="B21" s="37" t="s">
        <v>20</v>
      </c>
      <c r="C21" s="19">
        <v>66977.679906459991</v>
      </c>
      <c r="D21" s="19">
        <v>66943.170537230006</v>
      </c>
      <c r="E21" s="16">
        <v>-5.1523685619114801E-4</v>
      </c>
      <c r="F21" s="11"/>
    </row>
    <row r="22" spans="2:6" ht="18" customHeight="1" x14ac:dyDescent="0.2">
      <c r="B22" s="37" t="s">
        <v>21</v>
      </c>
      <c r="C22" s="19">
        <v>5426.2234509199989</v>
      </c>
      <c r="D22" s="19">
        <v>5507.7526506999993</v>
      </c>
      <c r="E22" s="16">
        <v>1.5025035462956637E-2</v>
      </c>
      <c r="F22" s="11"/>
    </row>
    <row r="23" spans="2:6" ht="18" customHeight="1" x14ac:dyDescent="0.2">
      <c r="B23" s="38" t="s">
        <v>24</v>
      </c>
      <c r="C23" s="20"/>
      <c r="D23" s="20"/>
      <c r="E23" s="16"/>
      <c r="F23" s="11"/>
    </row>
    <row r="24" spans="2:6" ht="18" customHeight="1" x14ac:dyDescent="0.2">
      <c r="B24" s="37" t="s">
        <v>13</v>
      </c>
      <c r="C24" s="21">
        <f>C20/C9</f>
        <v>0.18450109686906555</v>
      </c>
      <c r="D24" s="21">
        <f>D20/D9</f>
        <v>0.19398110019176545</v>
      </c>
      <c r="E24" s="22">
        <v>0.94800033226999092</v>
      </c>
      <c r="F24" s="11"/>
    </row>
    <row r="25" spans="2:6" ht="18" customHeight="1" x14ac:dyDescent="0.2">
      <c r="B25" s="56" t="s">
        <v>1</v>
      </c>
      <c r="C25" s="62">
        <f>C20/C16</f>
        <v>0.19394205631858955</v>
      </c>
      <c r="D25" s="62">
        <f>D20/D16</f>
        <v>0.20392547367032282</v>
      </c>
      <c r="E25" s="63">
        <v>0.99834173517332758</v>
      </c>
      <c r="F25" s="11"/>
    </row>
    <row r="26" spans="2:6" ht="18" customHeight="1" x14ac:dyDescent="0.2">
      <c r="B26" s="38" t="s">
        <v>44</v>
      </c>
      <c r="C26" s="17">
        <v>6524.8556598099995</v>
      </c>
      <c r="D26" s="17">
        <v>5851.2216087799998</v>
      </c>
      <c r="E26" s="18">
        <v>-0.10324121883327841</v>
      </c>
      <c r="F26" s="11"/>
    </row>
    <row r="27" spans="2:6" ht="18" customHeight="1" x14ac:dyDescent="0.2">
      <c r="B27" s="37" t="s">
        <v>32</v>
      </c>
      <c r="C27" s="19">
        <v>4244.5559129000012</v>
      </c>
      <c r="D27" s="19">
        <v>4044.9191146500007</v>
      </c>
      <c r="E27" s="16">
        <v>-4.7033612549022386E-2</v>
      </c>
      <c r="F27" s="11"/>
    </row>
    <row r="28" spans="2:6" ht="18" customHeight="1" x14ac:dyDescent="0.2">
      <c r="B28" s="37" t="s">
        <v>35</v>
      </c>
      <c r="C28" s="23">
        <v>514.05394713999976</v>
      </c>
      <c r="D28" s="67" t="s">
        <v>36</v>
      </c>
      <c r="E28" s="68" t="s">
        <v>36</v>
      </c>
      <c r="F28" s="11"/>
    </row>
    <row r="29" spans="2:6" ht="18" customHeight="1" x14ac:dyDescent="0.2">
      <c r="B29" s="37" t="s">
        <v>33</v>
      </c>
      <c r="C29" s="24">
        <v>407.17835729000001</v>
      </c>
      <c r="D29" s="25">
        <v>405.76646900999998</v>
      </c>
      <c r="E29" s="16">
        <v>-3.4674934330913842E-3</v>
      </c>
      <c r="F29" s="11"/>
    </row>
    <row r="30" spans="2:6" ht="18" customHeight="1" x14ac:dyDescent="0.2">
      <c r="B30" s="56" t="s">
        <v>37</v>
      </c>
      <c r="C30" s="64">
        <v>418.77481320999999</v>
      </c>
      <c r="D30" s="65">
        <v>383.32835428999994</v>
      </c>
      <c r="E30" s="58">
        <v>-8.4643244535876572E-2</v>
      </c>
      <c r="F30" s="11"/>
    </row>
    <row r="31" spans="2:6" ht="18" customHeight="1" x14ac:dyDescent="0.2">
      <c r="B31" s="37" t="s">
        <v>34</v>
      </c>
      <c r="C31" s="24">
        <v>940.29262926999854</v>
      </c>
      <c r="D31" s="24">
        <v>1017.2076708299992</v>
      </c>
      <c r="E31" s="16">
        <v>8.1799047621711196E-2</v>
      </c>
      <c r="F31" s="11"/>
    </row>
    <row r="32" spans="2:6" ht="18" customHeight="1" x14ac:dyDescent="0.2">
      <c r="B32" s="38" t="s">
        <v>43</v>
      </c>
      <c r="C32" s="26">
        <v>66199.831985409997</v>
      </c>
      <c r="D32" s="26">
        <v>66902.122145409987</v>
      </c>
      <c r="E32" s="18">
        <f>(D32/C32)-1</f>
        <v>1.0608639613387094E-2</v>
      </c>
      <c r="F32" s="11"/>
    </row>
    <row r="33" spans="2:6" ht="18" customHeight="1" x14ac:dyDescent="0.2">
      <c r="B33" s="38" t="s">
        <v>0</v>
      </c>
      <c r="C33" s="17">
        <v>70840.209166699991</v>
      </c>
      <c r="D33" s="17">
        <v>70772.245800980003</v>
      </c>
      <c r="E33" s="18">
        <f>(D33/C33)-1</f>
        <v>-9.5938968164333005E-4</v>
      </c>
      <c r="F33" s="11"/>
    </row>
    <row r="34" spans="2:6" ht="18" customHeight="1" x14ac:dyDescent="0.2">
      <c r="B34" s="38" t="s">
        <v>45</v>
      </c>
      <c r="C34" s="17">
        <v>-4640.3999999999996</v>
      </c>
      <c r="D34" s="17">
        <v>-3870.1</v>
      </c>
      <c r="E34" s="18">
        <f>-1*((D34/C34)-1)</f>
        <v>0.16599862080855099</v>
      </c>
      <c r="F34" s="11"/>
    </row>
    <row r="35" spans="2:6" ht="18" customHeight="1" x14ac:dyDescent="0.2">
      <c r="B35" s="56" t="s">
        <v>16</v>
      </c>
      <c r="C35" s="57">
        <v>786.16146975000026</v>
      </c>
      <c r="D35" s="57">
        <v>770.70663222000019</v>
      </c>
      <c r="E35" s="58">
        <f t="shared" ref="E35:E36" si="0">(D35/C35)-1</f>
        <v>-1.9658604656515033E-2</v>
      </c>
      <c r="F35" s="11"/>
    </row>
    <row r="36" spans="2:6" ht="18" customHeight="1" x14ac:dyDescent="0.2">
      <c r="B36" s="66" t="s">
        <v>40</v>
      </c>
      <c r="C36" s="27">
        <v>65413.67051566</v>
      </c>
      <c r="D36" s="27">
        <v>66131.41551318999</v>
      </c>
      <c r="E36" s="18">
        <f t="shared" si="0"/>
        <v>1.0972400598712184E-2</v>
      </c>
      <c r="F36" s="11"/>
    </row>
    <row r="37" spans="2:6" ht="18" customHeight="1" x14ac:dyDescent="0.2">
      <c r="B37" s="66" t="s">
        <v>25</v>
      </c>
      <c r="C37" s="28"/>
      <c r="D37" s="29"/>
      <c r="E37" s="16"/>
      <c r="F37" s="11"/>
    </row>
    <row r="38" spans="2:6" ht="18" customHeight="1" x14ac:dyDescent="0.2">
      <c r="B38" s="37" t="s">
        <v>17</v>
      </c>
      <c r="C38" s="21">
        <f>C36/C9</f>
        <v>0.16668844249845891</v>
      </c>
      <c r="D38" s="21">
        <f>D36/D9</f>
        <v>0.17706116325408686</v>
      </c>
      <c r="E38" s="22">
        <v>1.0372720755627951</v>
      </c>
      <c r="F38" s="11"/>
    </row>
    <row r="39" spans="2:6" ht="18" customHeight="1" x14ac:dyDescent="0.2">
      <c r="B39" s="37" t="s">
        <v>2</v>
      </c>
      <c r="C39" s="21">
        <f>C36/C16</f>
        <v>0.17521792472397146</v>
      </c>
      <c r="D39" s="21">
        <f>D36/D16</f>
        <v>0.18613814206390805</v>
      </c>
      <c r="E39" s="22">
        <v>1.0920217339936589</v>
      </c>
      <c r="F39" s="11"/>
    </row>
    <row r="40" spans="2:6" ht="18" customHeight="1" x14ac:dyDescent="0.2">
      <c r="B40" s="59" t="s">
        <v>18</v>
      </c>
      <c r="C40" s="60">
        <v>-4763.2607285400009</v>
      </c>
      <c r="D40" s="60">
        <v>-4024.1307552200024</v>
      </c>
      <c r="E40" s="61">
        <v>0.15517310839009035</v>
      </c>
      <c r="F40" s="11"/>
    </row>
    <row r="41" spans="2:6" ht="18" customHeight="1" x14ac:dyDescent="0.2">
      <c r="B41" s="37" t="s">
        <v>5</v>
      </c>
      <c r="C41" s="20"/>
      <c r="D41" s="20"/>
      <c r="E41" s="16"/>
      <c r="F41" s="11"/>
    </row>
    <row r="42" spans="2:6" ht="18" customHeight="1" x14ac:dyDescent="0.2">
      <c r="B42" s="39" t="s">
        <v>19</v>
      </c>
      <c r="C42" s="30">
        <v>4007046</v>
      </c>
      <c r="D42" s="30">
        <v>4069225</v>
      </c>
      <c r="E42" s="31">
        <v>1.5517416071589851E-2</v>
      </c>
      <c r="F42" s="11"/>
    </row>
    <row r="43" spans="2:6" ht="18" customHeight="1" x14ac:dyDescent="0.2">
      <c r="B43" s="39" t="s">
        <v>7</v>
      </c>
      <c r="C43" s="30">
        <v>6342.5642116499994</v>
      </c>
      <c r="D43" s="32">
        <v>6798.181408129999</v>
      </c>
      <c r="E43" s="31">
        <v>7.1834857523889628E-2</v>
      </c>
      <c r="F43" s="11"/>
    </row>
    <row r="44" spans="2:6" ht="18" customHeight="1" x14ac:dyDescent="0.2">
      <c r="B44" s="37" t="s">
        <v>6</v>
      </c>
      <c r="C44" s="30"/>
      <c r="D44" s="30"/>
      <c r="E44" s="16"/>
    </row>
    <row r="45" spans="2:6" ht="18" customHeight="1" x14ac:dyDescent="0.2">
      <c r="B45" s="39" t="s">
        <v>19</v>
      </c>
      <c r="C45" s="30">
        <v>15080220</v>
      </c>
      <c r="D45" s="30">
        <v>14763319</v>
      </c>
      <c r="E45" s="31">
        <v>-2.1014348597036436E-2</v>
      </c>
    </row>
    <row r="46" spans="2:6" ht="18" customHeight="1" x14ac:dyDescent="0.2">
      <c r="B46" s="40" t="s">
        <v>7</v>
      </c>
      <c r="C46" s="33">
        <v>11105.824940190008</v>
      </c>
      <c r="D46" s="34">
        <v>10822.31216335</v>
      </c>
      <c r="E46" s="35">
        <v>-2.5528295139429669E-2</v>
      </c>
    </row>
    <row r="47" spans="2:6" ht="3" customHeight="1" x14ac:dyDescent="0.2">
      <c r="B47" s="46"/>
      <c r="C47" s="47"/>
      <c r="D47" s="48"/>
      <c r="E47" s="49"/>
    </row>
    <row r="48" spans="2:6" ht="12.95" customHeight="1" x14ac:dyDescent="0.2">
      <c r="B48" s="41" t="s">
        <v>12</v>
      </c>
      <c r="C48" s="41"/>
      <c r="D48" s="42"/>
      <c r="E48" s="43"/>
    </row>
    <row r="49" spans="2:5" ht="12.95" customHeight="1" x14ac:dyDescent="0.2">
      <c r="B49" s="44" t="s">
        <v>14</v>
      </c>
      <c r="C49" s="44"/>
      <c r="D49" s="44"/>
      <c r="E49" s="44"/>
    </row>
    <row r="50" spans="2:5" ht="12.95" customHeight="1" x14ac:dyDescent="0.2">
      <c r="B50" s="45" t="s">
        <v>41</v>
      </c>
      <c r="C50" s="45"/>
      <c r="D50" s="45"/>
      <c r="E50" s="44"/>
    </row>
    <row r="51" spans="2:5" ht="12.95" customHeight="1" x14ac:dyDescent="0.2">
      <c r="B51" s="45" t="s">
        <v>42</v>
      </c>
      <c r="C51" s="45"/>
      <c r="D51" s="45"/>
      <c r="E51" s="45"/>
    </row>
    <row r="52" spans="2:5" ht="12.95" customHeight="1" x14ac:dyDescent="0.2">
      <c r="B52" s="10" t="s">
        <v>22</v>
      </c>
      <c r="C52" s="7"/>
      <c r="D52" s="8"/>
      <c r="E52" s="8"/>
    </row>
    <row r="55" spans="2:5" x14ac:dyDescent="0.2">
      <c r="B55" s="1"/>
      <c r="C55" s="1"/>
    </row>
  </sheetData>
  <mergeCells count="4">
    <mergeCell ref="B51:E51"/>
    <mergeCell ref="B2:E2"/>
    <mergeCell ref="B3:E3"/>
    <mergeCell ref="B50:D50"/>
  </mergeCells>
  <phoneticPr fontId="3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1" orientation="portrait" horizontalDpi="300" verticalDpi="300" r:id="rId1"/>
  <headerFooter alignWithMargins="0"/>
  <ignoredErrors>
    <ignoredError sqref="E3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2015-10-15T08:34:30Z</cp:lastPrinted>
  <dcterms:created xsi:type="dcterms:W3CDTF">2001-01-31T11:22:18Z</dcterms:created>
  <dcterms:modified xsi:type="dcterms:W3CDTF">2015-10-15T08:37:18Z</dcterms:modified>
</cp:coreProperties>
</file>