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320" yWindow="5670" windowWidth="12765" windowHeight="11190" firstSheet="2" activeTab="2" autoFilterDateGrouping="0"/>
  </bookViews>
  <sheets>
    <sheet name="Declaraciones" sheetId="1" r:id="rId1"/>
    <sheet name="Prin. magn." sheetId="2" r:id="rId2"/>
    <sheet name="Cuadro 37" sheetId="4" r:id="rId3"/>
  </sheets>
  <definedNames>
    <definedName name="_xlnm.Print_Area" localSheetId="2">'Cuadro 37'!$B$2:$K$50</definedName>
    <definedName name="_xlnm.Print_Area" localSheetId="0">Declaraciones!$A$1:$L$22</definedName>
    <definedName name="_xlnm.Print_Area" localSheetId="1">'Prin. magn.'!$A$1:$D$18</definedName>
  </definedNames>
  <calcPr calcId="145621" calcOnSave="0"/>
</workbook>
</file>

<file path=xl/calcChain.xml><?xml version="1.0" encoding="utf-8"?>
<calcChain xmlns="http://schemas.openxmlformats.org/spreadsheetml/2006/main">
  <c r="G7" i="1" l="1"/>
  <c r="L7" i="1"/>
  <c r="G8" i="1"/>
  <c r="L8" i="1"/>
  <c r="G9" i="1"/>
  <c r="L9" i="1"/>
  <c r="G10" i="1"/>
  <c r="L10" i="1"/>
  <c r="G11" i="1"/>
  <c r="L11" i="1"/>
  <c r="G12" i="1"/>
  <c r="L12" i="1"/>
  <c r="G13" i="1"/>
  <c r="L13" i="1"/>
  <c r="G14" i="1"/>
  <c r="L14" i="1"/>
  <c r="G15" i="1"/>
  <c r="L15" i="1"/>
  <c r="G16" i="1"/>
  <c r="L16" i="1"/>
  <c r="G17" i="1"/>
  <c r="L17" i="1"/>
  <c r="G18" i="1"/>
  <c r="L18" i="1"/>
  <c r="G19" i="1"/>
  <c r="L19" i="1"/>
  <c r="G20" i="1"/>
  <c r="L20" i="1"/>
  <c r="G21" i="1"/>
  <c r="L21" i="1"/>
  <c r="K22" i="1"/>
  <c r="G5" i="1"/>
  <c r="G6" i="1"/>
  <c r="G22" i="1"/>
  <c r="L5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22" i="1"/>
  <c r="J6" i="1"/>
  <c r="J5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D22" i="1"/>
  <c r="E6" i="1"/>
  <c r="E5" i="1"/>
  <c r="B22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6" i="1"/>
  <c r="C5" i="1"/>
  <c r="D28" i="2"/>
  <c r="D29" i="2"/>
  <c r="D31" i="2"/>
  <c r="C32" i="2"/>
  <c r="D32" i="2"/>
  <c r="D33" i="2"/>
  <c r="D35" i="2"/>
  <c r="D36" i="2"/>
  <c r="D37" i="2"/>
  <c r="D38" i="2"/>
  <c r="D27" i="2"/>
  <c r="D26" i="2"/>
  <c r="C7" i="2"/>
  <c r="D7" i="2"/>
  <c r="D8" i="2"/>
  <c r="D10" i="2"/>
  <c r="C11" i="2"/>
  <c r="D11" i="2"/>
  <c r="D12" i="2"/>
  <c r="D14" i="2"/>
  <c r="D15" i="2"/>
  <c r="D16" i="2"/>
  <c r="D17" i="2"/>
  <c r="D6" i="2"/>
  <c r="D5" i="2"/>
  <c r="C13" i="2"/>
  <c r="C9" i="2"/>
  <c r="J22" i="1"/>
  <c r="L22" i="1"/>
  <c r="E22" i="1"/>
  <c r="C22" i="1"/>
  <c r="L6" i="1"/>
</calcChain>
</file>

<file path=xl/sharedStrings.xml><?xml version="1.0" encoding="utf-8"?>
<sst xmlns="http://schemas.openxmlformats.org/spreadsheetml/2006/main" count="180" uniqueCount="102">
  <si>
    <t>Cuadro 1</t>
  </si>
  <si>
    <t>Comunidad</t>
  </si>
  <si>
    <t>Autónoma</t>
  </si>
  <si>
    <t>Mod. Simplificado</t>
  </si>
  <si>
    <t>Número</t>
  </si>
  <si>
    <t>% s/total</t>
  </si>
  <si>
    <t>Mod. Ordinario</t>
  </si>
  <si>
    <t>Individual</t>
  </si>
  <si>
    <t>Conjunta</t>
  </si>
  <si>
    <t>Andalucía</t>
  </si>
  <si>
    <t>Aragón</t>
  </si>
  <si>
    <t>Islas Baleares</t>
  </si>
  <si>
    <t>Canarias</t>
  </si>
  <si>
    <t>Cantabria</t>
  </si>
  <si>
    <t>Castilla-La Mancha</t>
  </si>
  <si>
    <t>Castilla-León</t>
  </si>
  <si>
    <t>Cataluña</t>
  </si>
  <si>
    <t>Extremadura</t>
  </si>
  <si>
    <t>Galicia</t>
  </si>
  <si>
    <t>Madrid</t>
  </si>
  <si>
    <t>Murcia</t>
  </si>
  <si>
    <t>Navarra</t>
  </si>
  <si>
    <t>País Vasco</t>
  </si>
  <si>
    <t>Principado Asturias</t>
  </si>
  <si>
    <t>Valencia</t>
  </si>
  <si>
    <t>La Rioja</t>
  </si>
  <si>
    <t>NACIONAL</t>
  </si>
  <si>
    <t>TOTAL</t>
  </si>
  <si>
    <t>Cuadro 2</t>
  </si>
  <si>
    <t>PRINCIPALES MAGNITUDES DEL IRPF. EJERCICIO 1999</t>
  </si>
  <si>
    <t>Base liquidable general</t>
  </si>
  <si>
    <t>Base liquidable especial</t>
  </si>
  <si>
    <t>Base liquidable total</t>
  </si>
  <si>
    <t>Cuota íntegra</t>
  </si>
  <si>
    <t>Deducciones generales</t>
  </si>
  <si>
    <t>Deducciones autonómicas</t>
  </si>
  <si>
    <t>Cuota líquida</t>
  </si>
  <si>
    <t>Tipo efectivo de gravamen</t>
  </si>
  <si>
    <t>Pagos a cuenta</t>
  </si>
  <si>
    <t>Cuota diferencial</t>
  </si>
  <si>
    <t xml:space="preserve">Cuota a ingresar </t>
  </si>
  <si>
    <t>Cuota a devolver</t>
  </si>
  <si>
    <t>Tipo medio de gravamen</t>
  </si>
  <si>
    <t>Importe</t>
  </si>
  <si>
    <t>(Millones pts.)</t>
  </si>
  <si>
    <t>(Pesetas)</t>
  </si>
  <si>
    <t>PRINCIPALES MAGNITUDES DEL IRPF. EJERCICIO 1998</t>
  </si>
  <si>
    <t>Base liquidable regular</t>
  </si>
  <si>
    <t>Base liquidable irregular</t>
  </si>
  <si>
    <t>Cuadro I</t>
  </si>
  <si>
    <t>(1) Calculada sobre el total de declaraciones presentadas</t>
  </si>
  <si>
    <r>
      <t xml:space="preserve">Media </t>
    </r>
    <r>
      <rPr>
        <b/>
        <sz val="8"/>
        <rFont val="Arial"/>
        <family val="2"/>
      </rPr>
      <t>(1)</t>
    </r>
  </si>
  <si>
    <t>Declaraciones</t>
  </si>
  <si>
    <t>DECLARACIONES PRESENTADAS. EJERCICIO 1999</t>
  </si>
  <si>
    <t>DECLARAC.</t>
  </si>
  <si>
    <t>-</t>
  </si>
  <si>
    <t>Número de declaraciones</t>
  </si>
  <si>
    <t>Media (euros)</t>
  </si>
  <si>
    <t>Concepto</t>
  </si>
  <si>
    <t>Tasa de variación</t>
  </si>
  <si>
    <t>Importe (millones de euros)</t>
  </si>
  <si>
    <t xml:space="preserve">   1.1.1. Adquisición</t>
  </si>
  <si>
    <t>1.2. Actividades económicas:</t>
  </si>
  <si>
    <t xml:space="preserve">   1.2.2. Dotaciones  reserva inversiones en Canarias</t>
  </si>
  <si>
    <t>1.3. Donativos a determinadas entidades:</t>
  </si>
  <si>
    <t xml:space="preserve">   1.3.1. Con carácter general</t>
  </si>
  <si>
    <t xml:space="preserve">   1.3.2. Para actividades y programas prioritarios de mecenazgo</t>
  </si>
  <si>
    <t>1.4. Rentas obtenidas en Ceuta y Melilla</t>
  </si>
  <si>
    <t xml:space="preserve">1.5. Protección y difusión del Patrimonio Histórico </t>
  </si>
  <si>
    <t>1.6. Cantidades depositadas en cuentas ahorro- empresa</t>
  </si>
  <si>
    <t>1.7. Alquiler de la vivienda habitual</t>
  </si>
  <si>
    <t>Cuadro 37</t>
  </si>
  <si>
    <t xml:space="preserve">   1.2.3. Rendimientos venta bienes corporales en Canarias</t>
  </si>
  <si>
    <t xml:space="preserve">   1.1.2. Construcción</t>
  </si>
  <si>
    <t xml:space="preserve">   1.1.3. Rehabilitación o ampliación </t>
  </si>
  <si>
    <t xml:space="preserve">   1.1.4. Obras en viviendas de personas con discapacidad</t>
  </si>
  <si>
    <t xml:space="preserve">   1.1.5. Cantidades depositadas en cuentas vivienda</t>
  </si>
  <si>
    <t>2.1. Doble imposición internacional:</t>
  </si>
  <si>
    <t xml:space="preserve">   2.1.1. Rentas obtenidas y gravadas en extranjero</t>
  </si>
  <si>
    <t xml:space="preserve">   2.1.2. Transparencia fiscal internacional</t>
  </si>
  <si>
    <t>2.2. Doble imposición derechos imagen</t>
  </si>
  <si>
    <t>2.6. Pérdida derecho deducciones e intereses demora</t>
  </si>
  <si>
    <t>2. EN LA CUOTA LÍQUIDA [(2)=(2.1)+(2.2)+(2.3)+(2.4)+(2.5)-(2.6)]</t>
  </si>
  <si>
    <r>
      <t>DEDUCCIONES</t>
    </r>
    <r>
      <rPr>
        <b/>
        <sz val="12"/>
        <rFont val="Times New Roman"/>
        <family val="1"/>
      </rPr>
      <t>. IRPF 2012 Y 2013</t>
    </r>
  </si>
  <si>
    <r>
      <t>1.1. Inversión en la vivienda habitual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>:</t>
    </r>
  </si>
  <si>
    <t>(1) En 2013, régimen transitorio.</t>
  </si>
  <si>
    <r>
      <t xml:space="preserve">   1.2.1. Incentivos y estímulos a la inversión empresarial</t>
    </r>
    <r>
      <rPr>
        <i/>
        <vertAlign val="superscript"/>
        <sz val="11"/>
        <rFont val="Times New Roman"/>
        <family val="1"/>
      </rPr>
      <t>(2)</t>
    </r>
  </si>
  <si>
    <r>
      <t>1.9. Obras de mejora en viviendas</t>
    </r>
    <r>
      <rPr>
        <vertAlign val="superscript"/>
        <sz val="11"/>
        <rFont val="Times New Roman"/>
        <family val="1"/>
      </rPr>
      <t>(3)</t>
    </r>
  </si>
  <si>
    <t xml:space="preserve">   1.9.1. Obras de mejora en vivienda habitual antes de 7 mayo 2011</t>
  </si>
  <si>
    <t>1.10. Deducciones autonómicas</t>
  </si>
  <si>
    <t>1. EN LA CUOTA ÍNTEGRA [(1)=(1.1)+(1.2)+(1.3)+(1.4)+(1.5)+(1.6)+(1.7)+(1.8)+(1.9)+(1.10)]</t>
  </si>
  <si>
    <t>2.3. Obtención de rendimientos del trabajo o de actividades económicas</t>
  </si>
  <si>
    <t>2.4. Compensación fiscal por determinados rendimientos capital mobiliario</t>
  </si>
  <si>
    <t>2.5. Retenciones deducibles de rendim. bonif. determ. operac. financieras</t>
  </si>
  <si>
    <t>3. EN LA CUOTA DIFERENCIAL</t>
  </si>
  <si>
    <t>Maternidad</t>
  </si>
  <si>
    <t>TOTAL [=(1)+(2)+(3)]</t>
  </si>
  <si>
    <t>(2) Se incluyen: las deducciones establecidas en el Impuesto sobre Sociedades para las actividades económicas en estimación directa; los incentivos fiscales relacionados con los acontecimientos de excepcional interés público; y, por último, las deducciones por inversiones realizadas en Canarias a las que se refiere la Ley 20/1991.</t>
  </si>
  <si>
    <t>(3) A partir del 7 de mayo de 2011, daban derecho a la deducción no solo las obras realizadas en la vivienda habitual sino también aquellas llevadas a cabo en cualquier vivienda propiedad del contribuyente. Esta deducción estuvo vigente hasta 31 de diciembre de 2012. Los importes que figuran en 2013 corresponden a cantidades pendientes de deducción que se aplicaron en eses ejercicio.</t>
  </si>
  <si>
    <t>Fuente:AEAT</t>
  </si>
  <si>
    <t>1.8. Inversión en empresas de nueva o reciente creación</t>
  </si>
  <si>
    <t xml:space="preserve">   1.9.2. Obras de mejora en viviendas a partir de 7 mayo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</si>
</sst>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#,##0.0"/>
    <numFmt numFmtId="166" formatCode="@&quot;       &quot;"/>
    <numFmt numFmtId="167" formatCode="&quot;  &quot;#,##0&quot;  &quot;;&quot;  &quot;\-#,##0&quot;  &quot;"/>
    <numFmt numFmtId="168" formatCode="&quot;  &quot;#,##0.0&quot;  &quot;;&quot;  &quot;\-#,##0.0&quot;  &quot;"/>
  </numFmts>
  <fonts count="2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sz val="10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vertAlign val="superscript"/>
      <sz val="11"/>
      <name val="Times New Roman"/>
      <family val="1"/>
    </font>
    <font>
      <i/>
      <vertAlign val="superscript"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0" fillId="0" borderId="1" xfId="0" applyBorder="1"/>
    <xf numFmtId="0" fontId="0" fillId="0" borderId="2" xfId="0" applyBorder="1"/>
    <xf numFmtId="3" fontId="4" fillId="0" borderId="1" xfId="0" applyNumberFormat="1" applyFont="1" applyBorder="1"/>
    <xf numFmtId="10" fontId="4" fillId="0" borderId="3" xfId="1" applyNumberFormat="1" applyFont="1" applyBorder="1"/>
    <xf numFmtId="10" fontId="4" fillId="0" borderId="0" xfId="1" applyNumberFormat="1" applyFont="1" applyBorder="1"/>
    <xf numFmtId="3" fontId="4" fillId="0" borderId="4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5" xfId="0" applyFont="1" applyBorder="1"/>
    <xf numFmtId="0" fontId="0" fillId="0" borderId="6" xfId="0" applyBorder="1"/>
    <xf numFmtId="3" fontId="4" fillId="0" borderId="0" xfId="0" applyNumberFormat="1" applyFont="1"/>
    <xf numFmtId="10" fontId="4" fillId="0" borderId="1" xfId="1" applyNumberFormat="1" applyFont="1" applyBorder="1"/>
    <xf numFmtId="3" fontId="8" fillId="0" borderId="0" xfId="0" applyNumberFormat="1" applyFont="1"/>
    <xf numFmtId="3" fontId="8" fillId="0" borderId="1" xfId="0" applyNumberFormat="1" applyFont="1" applyBorder="1"/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10" fontId="9" fillId="0" borderId="10" xfId="1" applyNumberFormat="1" applyFont="1" applyBorder="1" applyAlignment="1">
      <alignment vertical="center"/>
    </xf>
    <xf numFmtId="3" fontId="9" fillId="0" borderId="11" xfId="0" applyNumberFormat="1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10" fontId="9" fillId="0" borderId="12" xfId="1" applyNumberFormat="1" applyFont="1" applyBorder="1" applyAlignment="1">
      <alignment vertical="center"/>
    </xf>
    <xf numFmtId="3" fontId="8" fillId="0" borderId="5" xfId="0" applyNumberFormat="1" applyFont="1" applyBorder="1"/>
    <xf numFmtId="0" fontId="7" fillId="0" borderId="0" xfId="0" applyFont="1"/>
    <xf numFmtId="165" fontId="0" fillId="0" borderId="0" xfId="0" applyNumberFormat="1"/>
    <xf numFmtId="164" fontId="0" fillId="0" borderId="0" xfId="1" applyNumberFormat="1" applyFont="1"/>
    <xf numFmtId="168" fontId="0" fillId="0" borderId="0" xfId="0" applyNumberFormat="1"/>
    <xf numFmtId="166" fontId="13" fillId="0" borderId="7" xfId="0" applyNumberFormat="1" applyFont="1" applyFill="1" applyBorder="1" applyAlignment="1">
      <alignment horizontal="left" vertical="center" wrapText="1"/>
    </xf>
    <xf numFmtId="167" fontId="13" fillId="0" borderId="13" xfId="0" applyNumberFormat="1" applyFont="1" applyFill="1" applyBorder="1" applyAlignment="1">
      <alignment horizontal="right" vertical="center" indent="2"/>
    </xf>
    <xf numFmtId="10" fontId="13" fillId="0" borderId="3" xfId="0" quotePrefix="1" applyNumberFormat="1" applyFont="1" applyFill="1" applyBorder="1" applyAlignment="1">
      <alignment horizontal="right" vertical="center" indent="2"/>
    </xf>
    <xf numFmtId="168" fontId="13" fillId="0" borderId="0" xfId="0" applyNumberFormat="1" applyFont="1" applyFill="1" applyBorder="1" applyAlignment="1">
      <alignment horizontal="right" vertical="center" indent="1"/>
    </xf>
    <xf numFmtId="164" fontId="13" fillId="3" borderId="3" xfId="0" applyNumberFormat="1" applyFont="1" applyFill="1" applyBorder="1" applyAlignment="1">
      <alignment horizontal="right" vertical="center" indent="1"/>
    </xf>
    <xf numFmtId="167" fontId="13" fillId="0" borderId="4" xfId="0" applyNumberFormat="1" applyFont="1" applyFill="1" applyBorder="1" applyAlignment="1">
      <alignment horizontal="right" vertical="center" indent="2"/>
    </xf>
    <xf numFmtId="166" fontId="12" fillId="3" borderId="1" xfId="0" applyNumberFormat="1" applyFont="1" applyFill="1" applyBorder="1" applyAlignment="1">
      <alignment horizontal="left" vertical="center"/>
    </xf>
    <xf numFmtId="167" fontId="12" fillId="3" borderId="0" xfId="0" applyNumberFormat="1" applyFont="1" applyFill="1" applyBorder="1" applyAlignment="1">
      <alignment horizontal="right" vertical="center" indent="1"/>
    </xf>
    <xf numFmtId="164" fontId="12" fillId="3" borderId="3" xfId="0" applyNumberFormat="1" applyFont="1" applyFill="1" applyBorder="1" applyAlignment="1">
      <alignment horizontal="right" vertical="center" indent="1"/>
    </xf>
    <xf numFmtId="168" fontId="12" fillId="3" borderId="0" xfId="0" applyNumberFormat="1" applyFont="1" applyFill="1" applyBorder="1" applyAlignment="1">
      <alignment horizontal="right" vertical="center" indent="1"/>
    </xf>
    <xf numFmtId="167" fontId="12" fillId="3" borderId="4" xfId="0" applyNumberFormat="1" applyFont="1" applyFill="1" applyBorder="1" applyAlignment="1">
      <alignment horizontal="right" vertical="center" indent="1"/>
    </xf>
    <xf numFmtId="166" fontId="15" fillId="3" borderId="1" xfId="0" applyNumberFormat="1" applyFont="1" applyFill="1" applyBorder="1" applyAlignment="1">
      <alignment horizontal="left" vertical="center"/>
    </xf>
    <xf numFmtId="167" fontId="15" fillId="3" borderId="0" xfId="0" applyNumberFormat="1" applyFont="1" applyFill="1" applyBorder="1" applyAlignment="1">
      <alignment horizontal="right" vertical="center" indent="1"/>
    </xf>
    <xf numFmtId="164" fontId="15" fillId="3" borderId="3" xfId="0" applyNumberFormat="1" applyFont="1" applyFill="1" applyBorder="1" applyAlignment="1">
      <alignment horizontal="right" vertical="center" indent="1"/>
    </xf>
    <xf numFmtId="168" fontId="15" fillId="3" borderId="0" xfId="0" applyNumberFormat="1" applyFont="1" applyFill="1" applyBorder="1" applyAlignment="1">
      <alignment horizontal="right" vertical="center" indent="1"/>
    </xf>
    <xf numFmtId="167" fontId="15" fillId="3" borderId="4" xfId="0" applyNumberFormat="1" applyFont="1" applyFill="1" applyBorder="1" applyAlignment="1">
      <alignment horizontal="right" vertical="center" indent="1"/>
    </xf>
    <xf numFmtId="167" fontId="12" fillId="3" borderId="0" xfId="0" applyNumberFormat="1" applyFont="1" applyFill="1" applyBorder="1" applyAlignment="1">
      <alignment horizontal="right" vertical="center" indent="2"/>
    </xf>
    <xf numFmtId="164" fontId="12" fillId="3" borderId="3" xfId="0" applyNumberFormat="1" applyFont="1" applyFill="1" applyBorder="1" applyAlignment="1">
      <alignment horizontal="right" vertical="center" indent="2"/>
    </xf>
    <xf numFmtId="167" fontId="12" fillId="3" borderId="4" xfId="0" applyNumberFormat="1" applyFont="1" applyFill="1" applyBorder="1" applyAlignment="1">
      <alignment horizontal="right" vertical="center" indent="2"/>
    </xf>
    <xf numFmtId="49" fontId="15" fillId="3" borderId="1" xfId="0" applyNumberFormat="1" applyFont="1" applyFill="1" applyBorder="1" applyAlignment="1">
      <alignment horizontal="left" vertical="center"/>
    </xf>
    <xf numFmtId="168" fontId="15" fillId="0" borderId="0" xfId="0" applyNumberFormat="1" applyFont="1" applyFill="1" applyBorder="1" applyAlignment="1">
      <alignment horizontal="right" vertical="center" indent="1"/>
    </xf>
    <xf numFmtId="168" fontId="12" fillId="0" borderId="0" xfId="0" applyNumberFormat="1" applyFont="1" applyFill="1" applyBorder="1" applyAlignment="1">
      <alignment horizontal="right" vertical="center" indent="1"/>
    </xf>
    <xf numFmtId="166" fontId="13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7" fillId="0" borderId="0" xfId="0" applyFont="1" applyAlignment="1">
      <alignment vertical="center"/>
    </xf>
    <xf numFmtId="167" fontId="13" fillId="2" borderId="15" xfId="0" applyNumberFormat="1" applyFont="1" applyFill="1" applyBorder="1" applyAlignment="1">
      <alignment horizontal="right" vertical="center" indent="2"/>
    </xf>
    <xf numFmtId="168" fontId="13" fillId="2" borderId="15" xfId="0" applyNumberFormat="1" applyFont="1" applyFill="1" applyBorder="1" applyAlignment="1">
      <alignment horizontal="right" vertical="center" indent="1"/>
    </xf>
    <xf numFmtId="164" fontId="13" fillId="2" borderId="15" xfId="0" applyNumberFormat="1" applyFont="1" applyFill="1" applyBorder="1" applyAlignment="1">
      <alignment horizontal="right" vertical="center" indent="1"/>
    </xf>
    <xf numFmtId="167" fontId="13" fillId="2" borderId="2" xfId="0" applyNumberFormat="1" applyFont="1" applyFill="1" applyBorder="1" applyAlignment="1">
      <alignment horizontal="right" vertical="center" indent="2"/>
    </xf>
    <xf numFmtId="167" fontId="13" fillId="2" borderId="9" xfId="0" applyNumberFormat="1" applyFont="1" applyFill="1" applyBorder="1" applyAlignment="1">
      <alignment horizontal="right" vertical="center" indent="2"/>
    </xf>
    <xf numFmtId="166" fontId="12" fillId="3" borderId="5" xfId="0" applyNumberFormat="1" applyFont="1" applyFill="1" applyBorder="1" applyAlignment="1">
      <alignment horizontal="left" vertical="center"/>
    </xf>
    <xf numFmtId="167" fontId="12" fillId="3" borderId="15" xfId="0" applyNumberFormat="1" applyFont="1" applyFill="1" applyBorder="1" applyAlignment="1">
      <alignment horizontal="right" vertical="center" indent="2"/>
    </xf>
    <xf numFmtId="167" fontId="12" fillId="3" borderId="9" xfId="0" applyNumberFormat="1" applyFont="1" applyFill="1" applyBorder="1" applyAlignment="1">
      <alignment horizontal="right" vertical="center" indent="2"/>
    </xf>
    <xf numFmtId="168" fontId="12" fillId="0" borderId="15" xfId="0" applyNumberFormat="1" applyFont="1" applyFill="1" applyBorder="1" applyAlignment="1">
      <alignment horizontal="right" vertical="center" indent="1"/>
    </xf>
    <xf numFmtId="164" fontId="12" fillId="3" borderId="9" xfId="0" applyNumberFormat="1" applyFont="1" applyFill="1" applyBorder="1" applyAlignment="1">
      <alignment horizontal="right" vertical="center" indent="1"/>
    </xf>
    <xf numFmtId="167" fontId="12" fillId="3" borderId="2" xfId="0" applyNumberFormat="1" applyFont="1" applyFill="1" applyBorder="1" applyAlignment="1">
      <alignment horizontal="right" vertical="center" indent="2"/>
    </xf>
    <xf numFmtId="167" fontId="13" fillId="0" borderId="13" xfId="0" applyNumberFormat="1" applyFont="1" applyFill="1" applyBorder="1" applyAlignment="1">
      <alignment horizontal="right" vertical="center" indent="3"/>
    </xf>
    <xf numFmtId="167" fontId="12" fillId="3" borderId="0" xfId="0" applyNumberFormat="1" applyFont="1" applyFill="1" applyBorder="1" applyAlignment="1">
      <alignment horizontal="right" vertical="center" indent="3"/>
    </xf>
    <xf numFmtId="167" fontId="12" fillId="3" borderId="15" xfId="0" applyNumberFormat="1" applyFont="1" applyFill="1" applyBorder="1" applyAlignment="1">
      <alignment horizontal="right" vertical="center" indent="3"/>
    </xf>
    <xf numFmtId="167" fontId="13" fillId="2" borderId="15" xfId="0" applyNumberFormat="1" applyFont="1" applyFill="1" applyBorder="1" applyAlignment="1">
      <alignment horizontal="right" vertical="center" indent="3"/>
    </xf>
    <xf numFmtId="164" fontId="12" fillId="3" borderId="3" xfId="0" quotePrefix="1" applyNumberFormat="1" applyFont="1" applyFill="1" applyBorder="1" applyAlignment="1">
      <alignment horizontal="right" vertical="center" indent="1"/>
    </xf>
    <xf numFmtId="164" fontId="15" fillId="3" borderId="3" xfId="0" applyNumberFormat="1" applyFont="1" applyFill="1" applyBorder="1" applyAlignment="1">
      <alignment horizontal="right" vertical="center" indent="2"/>
    </xf>
    <xf numFmtId="167" fontId="12" fillId="3" borderId="4" xfId="0" quotePrefix="1" applyNumberFormat="1" applyFont="1" applyFill="1" applyBorder="1" applyAlignment="1">
      <alignment horizontal="right" vertical="center" indent="1"/>
    </xf>
    <xf numFmtId="167" fontId="12" fillId="3" borderId="15" xfId="0" applyNumberFormat="1" applyFont="1" applyFill="1" applyBorder="1" applyAlignment="1">
      <alignment horizontal="right" vertical="center" indent="1"/>
    </xf>
    <xf numFmtId="167" fontId="12" fillId="3" borderId="2" xfId="0" applyNumberFormat="1" applyFont="1" applyFill="1" applyBorder="1" applyAlignment="1">
      <alignment horizontal="right" vertical="center" indent="1"/>
    </xf>
    <xf numFmtId="0" fontId="15" fillId="0" borderId="1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3" fontId="16" fillId="3" borderId="0" xfId="0" quotePrefix="1" applyNumberFormat="1" applyFont="1" applyFill="1" applyBorder="1" applyAlignment="1">
      <alignment horizontal="right" vertical="center"/>
    </xf>
    <xf numFmtId="3" fontId="16" fillId="0" borderId="0" xfId="0" applyNumberFormat="1" applyFont="1" applyBorder="1" applyAlignment="1">
      <alignment vertical="center"/>
    </xf>
    <xf numFmtId="3" fontId="16" fillId="0" borderId="0" xfId="0" quotePrefix="1" applyNumberFormat="1" applyFont="1" applyBorder="1" applyAlignment="1">
      <alignment horizontal="right" vertical="center"/>
    </xf>
    <xf numFmtId="167" fontId="13" fillId="3" borderId="0" xfId="0" applyNumberFormat="1" applyFont="1" applyFill="1" applyBorder="1" applyAlignment="1">
      <alignment horizontal="right" vertical="center" indent="3"/>
    </xf>
    <xf numFmtId="164" fontId="13" fillId="3" borderId="3" xfId="0" applyNumberFormat="1" applyFont="1" applyFill="1" applyBorder="1" applyAlignment="1">
      <alignment horizontal="right" vertical="center" indent="2"/>
    </xf>
    <xf numFmtId="167" fontId="13" fillId="3" borderId="4" xfId="0" applyNumberFormat="1" applyFont="1" applyFill="1" applyBorder="1" applyAlignment="1">
      <alignment horizontal="right" vertical="center" indent="2"/>
    </xf>
    <xf numFmtId="167" fontId="13" fillId="3" borderId="0" xfId="0" applyNumberFormat="1" applyFont="1" applyFill="1" applyBorder="1" applyAlignment="1">
      <alignment horizontal="right" vertical="center" indent="2"/>
    </xf>
    <xf numFmtId="0" fontId="13" fillId="0" borderId="1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21" fillId="5" borderId="12" xfId="0" applyNumberFormat="1" applyFont="1" applyFill="1" applyBorder="1" applyAlignment="1">
      <alignment horizontal="center" vertical="center" wrapText="1"/>
    </xf>
    <xf numFmtId="49" fontId="21" fillId="5" borderId="10" xfId="0" applyNumberFormat="1" applyFont="1" applyFill="1" applyBorder="1" applyAlignment="1">
      <alignment horizontal="center" vertical="center" wrapText="1"/>
    </xf>
    <xf numFmtId="166" fontId="13" fillId="6" borderId="0" xfId="0" applyNumberFormat="1" applyFont="1" applyFill="1" applyBorder="1" applyAlignment="1">
      <alignment horizontal="center" vertical="center"/>
    </xf>
    <xf numFmtId="167" fontId="13" fillId="6" borderId="0" xfId="0" applyNumberFormat="1" applyFont="1" applyFill="1" applyBorder="1" applyAlignment="1">
      <alignment horizontal="right" vertical="center" indent="3"/>
    </xf>
    <xf numFmtId="167" fontId="13" fillId="6" borderId="0" xfId="0" applyNumberFormat="1" applyFont="1" applyFill="1" applyBorder="1" applyAlignment="1">
      <alignment horizontal="right" vertical="center" indent="2"/>
    </xf>
    <xf numFmtId="168" fontId="13" fillId="6" borderId="0" xfId="0" applyNumberFormat="1" applyFont="1" applyFill="1" applyBorder="1" applyAlignment="1">
      <alignment horizontal="right" vertical="center" indent="1"/>
    </xf>
    <xf numFmtId="164" fontId="13" fillId="6" borderId="0" xfId="0" applyNumberFormat="1" applyFont="1" applyFill="1" applyBorder="1" applyAlignment="1">
      <alignment horizontal="right" vertical="center" indent="1"/>
    </xf>
    <xf numFmtId="0" fontId="12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167" fontId="13" fillId="2" borderId="2" xfId="0" applyNumberFormat="1" applyFont="1" applyFill="1" applyBorder="1" applyAlignment="1">
      <alignment horizontal="right" vertical="center" indent="3"/>
    </xf>
    <xf numFmtId="166" fontId="13" fillId="2" borderId="10" xfId="0" applyNumberFormat="1" applyFont="1" applyFill="1" applyBorder="1" applyAlignment="1">
      <alignment horizontal="center" vertical="center"/>
    </xf>
    <xf numFmtId="167" fontId="13" fillId="3" borderId="0" xfId="0" applyNumberFormat="1" applyFont="1" applyFill="1" applyBorder="1" applyAlignment="1">
      <alignment horizontal="right" vertical="center" indent="1"/>
    </xf>
    <xf numFmtId="168" fontId="13" fillId="0" borderId="13" xfId="0" applyNumberFormat="1" applyFont="1" applyFill="1" applyBorder="1" applyAlignment="1">
      <alignment horizontal="right" vertical="center" indent="1"/>
    </xf>
    <xf numFmtId="167" fontId="13" fillId="3" borderId="4" xfId="0" applyNumberFormat="1" applyFont="1" applyFill="1" applyBorder="1" applyAlignment="1">
      <alignment horizontal="right" vertical="center" indent="1"/>
    </xf>
    <xf numFmtId="167" fontId="13" fillId="3" borderId="6" xfId="0" applyNumberFormat="1" applyFont="1" applyFill="1" applyBorder="1" applyAlignment="1">
      <alignment horizontal="right" vertical="center" indent="1"/>
    </xf>
    <xf numFmtId="0" fontId="2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6" borderId="0" xfId="0" applyFont="1" applyFill="1" applyAlignment="1">
      <alignment horizontal="left" vertical="center" wrapText="1"/>
    </xf>
    <xf numFmtId="0" fontId="18" fillId="6" borderId="0" xfId="0" applyFont="1" applyFill="1" applyAlignment="1">
      <alignment horizontal="justify" vertical="center" wrapText="1" readingOrder="1"/>
    </xf>
    <xf numFmtId="0" fontId="19" fillId="0" borderId="6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49" fontId="21" fillId="4" borderId="7" xfId="0" applyNumberFormat="1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center" vertical="center"/>
    </xf>
    <xf numFmtId="49" fontId="21" fillId="4" borderId="14" xfId="0" applyNumberFormat="1" applyFont="1" applyFill="1" applyBorder="1" applyAlignment="1">
      <alignment horizontal="center" vertical="center" wrapText="1"/>
    </xf>
    <xf numFmtId="49" fontId="21" fillId="4" borderId="11" xfId="0" applyNumberFormat="1" applyFont="1" applyFill="1" applyBorder="1" applyAlignment="1">
      <alignment horizontal="center" vertical="center" wrapText="1"/>
    </xf>
    <xf numFmtId="49" fontId="21" fillId="4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selection sqref="A1:L22"/>
    </sheetView>
  </sheetViews>
  <sheetFormatPr baseColWidth="10" defaultRowHeight="12.75" x14ac:dyDescent="0.2"/>
  <cols>
    <col min="1" max="1" width="18.7109375" customWidth="1"/>
    <col min="2" max="2" width="9.28515625" customWidth="1"/>
    <col min="3" max="3" width="8.140625" customWidth="1"/>
    <col min="4" max="4" width="9.28515625" customWidth="1"/>
    <col min="5" max="5" width="8.140625" customWidth="1"/>
    <col min="6" max="6" width="0.28515625" customWidth="1"/>
    <col min="7" max="7" width="11.7109375" customWidth="1"/>
    <col min="8" max="8" width="0.28515625" customWidth="1"/>
    <col min="9" max="9" width="9.28515625" customWidth="1"/>
    <col min="10" max="10" width="7.7109375" customWidth="1"/>
    <col min="11" max="11" width="9.28515625" customWidth="1"/>
    <col min="12" max="12" width="7.7109375" customWidth="1"/>
  </cols>
  <sheetData>
    <row r="1" spans="1:12" x14ac:dyDescent="0.2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</row>
    <row r="2" spans="1:12" ht="18" customHeight="1" x14ac:dyDescent="0.2">
      <c r="A2" s="111" t="s">
        <v>53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ht="18" customHeight="1" x14ac:dyDescent="0.2">
      <c r="A3" s="19" t="s">
        <v>1</v>
      </c>
      <c r="B3" s="113" t="s">
        <v>3</v>
      </c>
      <c r="C3" s="114"/>
      <c r="D3" s="113" t="s">
        <v>6</v>
      </c>
      <c r="E3" s="114"/>
      <c r="F3" s="20"/>
      <c r="G3" s="19" t="s">
        <v>27</v>
      </c>
      <c r="H3" s="23"/>
      <c r="I3" s="113" t="s">
        <v>7</v>
      </c>
      <c r="J3" s="114"/>
      <c r="K3" s="113" t="s">
        <v>8</v>
      </c>
      <c r="L3" s="114"/>
    </row>
    <row r="4" spans="1:12" ht="16.149999999999999" customHeight="1" x14ac:dyDescent="0.2">
      <c r="A4" s="24" t="s">
        <v>2</v>
      </c>
      <c r="B4" s="25" t="s">
        <v>4</v>
      </c>
      <c r="C4" s="26" t="s">
        <v>5</v>
      </c>
      <c r="D4" s="25" t="s">
        <v>4</v>
      </c>
      <c r="E4" s="26" t="s">
        <v>5</v>
      </c>
      <c r="F4" s="27"/>
      <c r="G4" s="24" t="s">
        <v>54</v>
      </c>
      <c r="H4" s="28"/>
      <c r="I4" s="25" t="s">
        <v>4</v>
      </c>
      <c r="J4" s="26" t="s">
        <v>5</v>
      </c>
      <c r="K4" s="25" t="s">
        <v>4</v>
      </c>
      <c r="L4" s="26" t="s">
        <v>5</v>
      </c>
    </row>
    <row r="5" spans="1:12" ht="18" customHeight="1" x14ac:dyDescent="0.2">
      <c r="A5" s="16" t="s">
        <v>9</v>
      </c>
      <c r="B5" s="3">
        <v>1245113</v>
      </c>
      <c r="C5" s="4">
        <f>B5/G5</f>
        <v>0.62898917226475159</v>
      </c>
      <c r="D5" s="3">
        <v>734433</v>
      </c>
      <c r="E5" s="4">
        <f>D5/G5</f>
        <v>0.37101082773524841</v>
      </c>
      <c r="F5" s="5"/>
      <c r="G5" s="6">
        <f>B5+D5</f>
        <v>1979546</v>
      </c>
      <c r="H5" s="7"/>
      <c r="I5" s="3">
        <v>1064722</v>
      </c>
      <c r="J5" s="4">
        <f>I5/G5</f>
        <v>0.53786171172581998</v>
      </c>
      <c r="K5" s="3">
        <v>914824</v>
      </c>
      <c r="L5" s="4">
        <f>K5/G5</f>
        <v>0.46213828827418002</v>
      </c>
    </row>
    <row r="6" spans="1:12" x14ac:dyDescent="0.2">
      <c r="A6" s="16" t="s">
        <v>10</v>
      </c>
      <c r="B6" s="3">
        <v>311826</v>
      </c>
      <c r="C6" s="4">
        <f>B6/G6</f>
        <v>0.60719696232109821</v>
      </c>
      <c r="D6" s="3">
        <v>201724</v>
      </c>
      <c r="E6" s="4">
        <f>D6/G6</f>
        <v>0.39280303767890179</v>
      </c>
      <c r="F6" s="5"/>
      <c r="G6" s="6">
        <f>B6+D6</f>
        <v>513550</v>
      </c>
      <c r="H6" s="7"/>
      <c r="I6" s="3">
        <v>339665</v>
      </c>
      <c r="J6" s="4">
        <f>I6/G6</f>
        <v>0.66140590010709766</v>
      </c>
      <c r="K6" s="3">
        <v>173885</v>
      </c>
      <c r="L6" s="4">
        <f>K6/G6</f>
        <v>0.33859409989290234</v>
      </c>
    </row>
    <row r="7" spans="1:12" x14ac:dyDescent="0.2">
      <c r="A7" s="16" t="s">
        <v>11</v>
      </c>
      <c r="B7" s="3">
        <v>213644</v>
      </c>
      <c r="C7" s="4">
        <f t="shared" ref="C7:C22" si="0">B7/G7</f>
        <v>0.69020727799028225</v>
      </c>
      <c r="D7" s="3">
        <v>95892</v>
      </c>
      <c r="E7" s="4">
        <f t="shared" ref="E7:E22" si="1">D7/G7</f>
        <v>0.30979272200971775</v>
      </c>
      <c r="F7" s="5"/>
      <c r="G7" s="6">
        <f t="shared" ref="G7:G21" si="2">B7+D7</f>
        <v>309536</v>
      </c>
      <c r="H7" s="7"/>
      <c r="I7" s="3">
        <v>222390</v>
      </c>
      <c r="J7" s="4">
        <f t="shared" ref="J7:J22" si="3">I7/G7</f>
        <v>0.71846247286260723</v>
      </c>
      <c r="K7" s="3">
        <v>87146</v>
      </c>
      <c r="L7" s="4">
        <f t="shared" ref="L7:L22" si="4">K7/G7</f>
        <v>0.28153752713739272</v>
      </c>
    </row>
    <row r="8" spans="1:12" x14ac:dyDescent="0.2">
      <c r="A8" s="16" t="s">
        <v>12</v>
      </c>
      <c r="B8" s="3">
        <v>325420</v>
      </c>
      <c r="C8" s="4">
        <f t="shared" si="0"/>
        <v>0.72467899183617113</v>
      </c>
      <c r="D8" s="3">
        <v>123634</v>
      </c>
      <c r="E8" s="4">
        <f t="shared" si="1"/>
        <v>0.27532100816382887</v>
      </c>
      <c r="F8" s="5"/>
      <c r="G8" s="6">
        <f t="shared" si="2"/>
        <v>449054</v>
      </c>
      <c r="H8" s="7"/>
      <c r="I8" s="3">
        <v>289036</v>
      </c>
      <c r="J8" s="4">
        <f t="shared" si="3"/>
        <v>0.64365532875778864</v>
      </c>
      <c r="K8" s="3">
        <v>160018</v>
      </c>
      <c r="L8" s="4">
        <f t="shared" si="4"/>
        <v>0.35634467124221142</v>
      </c>
    </row>
    <row r="9" spans="1:12" x14ac:dyDescent="0.2">
      <c r="A9" s="16" t="s">
        <v>13</v>
      </c>
      <c r="B9" s="3">
        <v>122583</v>
      </c>
      <c r="C9" s="4">
        <f t="shared" si="0"/>
        <v>0.66649449223040202</v>
      </c>
      <c r="D9" s="3">
        <v>61339</v>
      </c>
      <c r="E9" s="4">
        <f t="shared" si="1"/>
        <v>0.33350550776959798</v>
      </c>
      <c r="F9" s="5"/>
      <c r="G9" s="6">
        <f t="shared" si="2"/>
        <v>183922</v>
      </c>
      <c r="H9" s="7"/>
      <c r="I9" s="3">
        <v>112843</v>
      </c>
      <c r="J9" s="4">
        <f t="shared" si="3"/>
        <v>0.61353726036037015</v>
      </c>
      <c r="K9" s="3">
        <v>71079</v>
      </c>
      <c r="L9" s="4">
        <f t="shared" si="4"/>
        <v>0.38646273963962985</v>
      </c>
    </row>
    <row r="10" spans="1:12" x14ac:dyDescent="0.2">
      <c r="A10" s="16" t="s">
        <v>14</v>
      </c>
      <c r="B10" s="3">
        <v>312289</v>
      </c>
      <c r="C10" s="4">
        <f t="shared" si="0"/>
        <v>0.57149419061091455</v>
      </c>
      <c r="D10" s="3">
        <v>234154</v>
      </c>
      <c r="E10" s="4">
        <f t="shared" si="1"/>
        <v>0.42850580938908539</v>
      </c>
      <c r="F10" s="5"/>
      <c r="G10" s="6">
        <f t="shared" si="2"/>
        <v>546443</v>
      </c>
      <c r="H10" s="7"/>
      <c r="I10" s="3">
        <v>291341</v>
      </c>
      <c r="J10" s="4">
        <f t="shared" si="3"/>
        <v>0.53315899371023145</v>
      </c>
      <c r="K10" s="3">
        <v>255102</v>
      </c>
      <c r="L10" s="4">
        <f t="shared" si="4"/>
        <v>0.46684100628976855</v>
      </c>
    </row>
    <row r="11" spans="1:12" x14ac:dyDescent="0.2">
      <c r="A11" s="16" t="s">
        <v>15</v>
      </c>
      <c r="B11" s="3">
        <v>529496</v>
      </c>
      <c r="C11" s="4">
        <f t="shared" si="0"/>
        <v>0.60763898053589682</v>
      </c>
      <c r="D11" s="3">
        <v>341903</v>
      </c>
      <c r="E11" s="4">
        <f t="shared" si="1"/>
        <v>0.39236101946410312</v>
      </c>
      <c r="F11" s="5"/>
      <c r="G11" s="6">
        <f t="shared" si="2"/>
        <v>871399</v>
      </c>
      <c r="H11" s="7"/>
      <c r="I11" s="3">
        <v>533649</v>
      </c>
      <c r="J11" s="4">
        <f t="shared" si="3"/>
        <v>0.6124048799688776</v>
      </c>
      <c r="K11" s="3">
        <v>337750</v>
      </c>
      <c r="L11" s="4">
        <f t="shared" si="4"/>
        <v>0.38759512003112234</v>
      </c>
    </row>
    <row r="12" spans="1:12" x14ac:dyDescent="0.2">
      <c r="A12" s="16" t="s">
        <v>16</v>
      </c>
      <c r="B12" s="3">
        <v>1697188</v>
      </c>
      <c r="C12" s="4">
        <f t="shared" si="0"/>
        <v>0.69450290435376849</v>
      </c>
      <c r="D12" s="3">
        <v>746557</v>
      </c>
      <c r="E12" s="4">
        <f t="shared" si="1"/>
        <v>0.30549709564623151</v>
      </c>
      <c r="F12" s="5"/>
      <c r="G12" s="6">
        <f t="shared" si="2"/>
        <v>2443745</v>
      </c>
      <c r="H12" s="7"/>
      <c r="I12" s="3">
        <v>1694833</v>
      </c>
      <c r="J12" s="4">
        <f t="shared" si="3"/>
        <v>0.69353921951758468</v>
      </c>
      <c r="K12" s="3">
        <v>748912</v>
      </c>
      <c r="L12" s="4">
        <f t="shared" si="4"/>
        <v>0.30646078048241532</v>
      </c>
    </row>
    <row r="13" spans="1:12" x14ac:dyDescent="0.2">
      <c r="A13" s="16" t="s">
        <v>17</v>
      </c>
      <c r="B13" s="3">
        <v>163463</v>
      </c>
      <c r="C13" s="4">
        <f t="shared" si="0"/>
        <v>0.56529317171856897</v>
      </c>
      <c r="D13" s="3">
        <v>125702</v>
      </c>
      <c r="E13" s="4">
        <f t="shared" si="1"/>
        <v>0.43470682828143103</v>
      </c>
      <c r="F13" s="5"/>
      <c r="G13" s="6">
        <f t="shared" si="2"/>
        <v>289165</v>
      </c>
      <c r="H13" s="7"/>
      <c r="I13" s="3">
        <v>151991</v>
      </c>
      <c r="J13" s="4">
        <f t="shared" si="3"/>
        <v>0.52562032057821662</v>
      </c>
      <c r="K13" s="3">
        <v>137174</v>
      </c>
      <c r="L13" s="4">
        <f t="shared" si="4"/>
        <v>0.47437967942178338</v>
      </c>
    </row>
    <row r="14" spans="1:12" x14ac:dyDescent="0.2">
      <c r="A14" s="16" t="s">
        <v>18</v>
      </c>
      <c r="B14" s="3">
        <v>499510</v>
      </c>
      <c r="C14" s="4">
        <f t="shared" si="0"/>
        <v>0.63248088350555798</v>
      </c>
      <c r="D14" s="3">
        <v>290253</v>
      </c>
      <c r="E14" s="4">
        <f t="shared" si="1"/>
        <v>0.36751911649444202</v>
      </c>
      <c r="F14" s="5"/>
      <c r="G14" s="6">
        <f t="shared" si="2"/>
        <v>789763</v>
      </c>
      <c r="H14" s="7"/>
      <c r="I14" s="3">
        <v>483991</v>
      </c>
      <c r="J14" s="4">
        <f t="shared" si="3"/>
        <v>0.61283068464843249</v>
      </c>
      <c r="K14" s="3">
        <v>305772</v>
      </c>
      <c r="L14" s="4">
        <f t="shared" si="4"/>
        <v>0.38716931535156751</v>
      </c>
    </row>
    <row r="15" spans="1:12" x14ac:dyDescent="0.2">
      <c r="A15" s="16" t="s">
        <v>19</v>
      </c>
      <c r="B15" s="3">
        <v>1412453</v>
      </c>
      <c r="C15" s="4">
        <f t="shared" si="0"/>
        <v>0.71773830466857935</v>
      </c>
      <c r="D15" s="3">
        <v>555469</v>
      </c>
      <c r="E15" s="4">
        <f t="shared" si="1"/>
        <v>0.28226169533142065</v>
      </c>
      <c r="F15" s="5"/>
      <c r="G15" s="6">
        <f t="shared" si="2"/>
        <v>1967922</v>
      </c>
      <c r="H15" s="7"/>
      <c r="I15" s="3">
        <v>1341937</v>
      </c>
      <c r="J15" s="4">
        <f t="shared" si="3"/>
        <v>0.68190558365626275</v>
      </c>
      <c r="K15" s="3">
        <v>625985</v>
      </c>
      <c r="L15" s="4">
        <f t="shared" si="4"/>
        <v>0.3180944163437372</v>
      </c>
    </row>
    <row r="16" spans="1:12" x14ac:dyDescent="0.2">
      <c r="A16" s="16" t="s">
        <v>20</v>
      </c>
      <c r="B16" s="3">
        <v>218293</v>
      </c>
      <c r="C16" s="4">
        <f t="shared" si="0"/>
        <v>0.6464493011134802</v>
      </c>
      <c r="D16" s="3">
        <v>119387</v>
      </c>
      <c r="E16" s="4">
        <f t="shared" si="1"/>
        <v>0.3535506988865198</v>
      </c>
      <c r="F16" s="5"/>
      <c r="G16" s="6">
        <f t="shared" si="2"/>
        <v>337680</v>
      </c>
      <c r="H16" s="7"/>
      <c r="I16" s="3">
        <v>193086</v>
      </c>
      <c r="J16" s="4">
        <f t="shared" si="3"/>
        <v>0.57180170575692968</v>
      </c>
      <c r="K16" s="3">
        <v>144594</v>
      </c>
      <c r="L16" s="4">
        <f t="shared" si="4"/>
        <v>0.42819829424307038</v>
      </c>
    </row>
    <row r="17" spans="1:12" x14ac:dyDescent="0.2">
      <c r="A17" s="16" t="s">
        <v>21</v>
      </c>
      <c r="B17" s="3">
        <v>631</v>
      </c>
      <c r="C17" s="4">
        <f t="shared" si="0"/>
        <v>0.78385093167701858</v>
      </c>
      <c r="D17" s="3">
        <v>174</v>
      </c>
      <c r="E17" s="4">
        <f t="shared" si="1"/>
        <v>0.21614906832298136</v>
      </c>
      <c r="F17" s="5"/>
      <c r="G17" s="6">
        <f t="shared" si="2"/>
        <v>805</v>
      </c>
      <c r="H17" s="7"/>
      <c r="I17" s="3">
        <v>606</v>
      </c>
      <c r="J17" s="4">
        <f t="shared" si="3"/>
        <v>0.75279503105590062</v>
      </c>
      <c r="K17" s="3">
        <v>199</v>
      </c>
      <c r="L17" s="4">
        <f t="shared" si="4"/>
        <v>0.24720496894409938</v>
      </c>
    </row>
    <row r="18" spans="1:12" x14ac:dyDescent="0.2">
      <c r="A18" s="16" t="s">
        <v>22</v>
      </c>
      <c r="B18" s="3">
        <v>1806</v>
      </c>
      <c r="C18" s="4">
        <f t="shared" si="0"/>
        <v>0.76428269149386374</v>
      </c>
      <c r="D18" s="3">
        <v>557</v>
      </c>
      <c r="E18" s="4">
        <f t="shared" si="1"/>
        <v>0.23571730850613626</v>
      </c>
      <c r="F18" s="5"/>
      <c r="G18" s="6">
        <f t="shared" si="2"/>
        <v>2363</v>
      </c>
      <c r="H18" s="7"/>
      <c r="I18" s="3">
        <v>1827</v>
      </c>
      <c r="J18" s="4">
        <f t="shared" si="3"/>
        <v>0.77316969953449011</v>
      </c>
      <c r="K18" s="3">
        <v>536</v>
      </c>
      <c r="L18" s="4">
        <f t="shared" si="4"/>
        <v>0.22683030046550995</v>
      </c>
    </row>
    <row r="19" spans="1:12" x14ac:dyDescent="0.2">
      <c r="A19" s="16" t="s">
        <v>23</v>
      </c>
      <c r="B19" s="3">
        <v>262580</v>
      </c>
      <c r="C19" s="4">
        <f t="shared" si="0"/>
        <v>0.68497939166275368</v>
      </c>
      <c r="D19" s="3">
        <v>120760</v>
      </c>
      <c r="E19" s="4">
        <f t="shared" si="1"/>
        <v>0.31502060833724632</v>
      </c>
      <c r="F19" s="5"/>
      <c r="G19" s="6">
        <f t="shared" si="2"/>
        <v>383340</v>
      </c>
      <c r="H19" s="7"/>
      <c r="I19" s="3">
        <v>224571</v>
      </c>
      <c r="J19" s="4">
        <f t="shared" si="3"/>
        <v>0.58582720300516511</v>
      </c>
      <c r="K19" s="3">
        <v>158769</v>
      </c>
      <c r="L19" s="4">
        <f t="shared" si="4"/>
        <v>0.41417279699483489</v>
      </c>
    </row>
    <row r="20" spans="1:12" x14ac:dyDescent="0.2">
      <c r="A20" s="16" t="s">
        <v>24</v>
      </c>
      <c r="B20" s="3">
        <v>920601</v>
      </c>
      <c r="C20" s="4">
        <f t="shared" si="0"/>
        <v>0.62822291448439171</v>
      </c>
      <c r="D20" s="3">
        <v>544804</v>
      </c>
      <c r="E20" s="4">
        <f t="shared" si="1"/>
        <v>0.37177708551560829</v>
      </c>
      <c r="F20" s="5"/>
      <c r="G20" s="6">
        <f t="shared" si="2"/>
        <v>1465405</v>
      </c>
      <c r="H20" s="7"/>
      <c r="I20" s="3">
        <v>935109</v>
      </c>
      <c r="J20" s="4">
        <f t="shared" si="3"/>
        <v>0.63812324920414498</v>
      </c>
      <c r="K20" s="3">
        <v>530296</v>
      </c>
      <c r="L20" s="4">
        <f t="shared" si="4"/>
        <v>0.36187675079585507</v>
      </c>
    </row>
    <row r="21" spans="1:12" x14ac:dyDescent="0.2">
      <c r="A21" s="16" t="s">
        <v>25</v>
      </c>
      <c r="B21" s="3">
        <v>64627</v>
      </c>
      <c r="C21" s="4">
        <f t="shared" si="0"/>
        <v>0.5725182048510834</v>
      </c>
      <c r="D21" s="3">
        <v>48255</v>
      </c>
      <c r="E21" s="4">
        <f t="shared" si="1"/>
        <v>0.42748179514891654</v>
      </c>
      <c r="F21" s="5"/>
      <c r="G21" s="6">
        <f t="shared" si="2"/>
        <v>112882</v>
      </c>
      <c r="H21" s="7"/>
      <c r="I21" s="3">
        <v>76238</v>
      </c>
      <c r="J21" s="4">
        <f t="shared" si="3"/>
        <v>0.67537782817455394</v>
      </c>
      <c r="K21" s="3">
        <v>36644</v>
      </c>
      <c r="L21" s="4">
        <f t="shared" si="4"/>
        <v>0.32462217182544606</v>
      </c>
    </row>
    <row r="22" spans="1:12" ht="18.600000000000001" customHeight="1" x14ac:dyDescent="0.2">
      <c r="A22" s="29" t="s">
        <v>26</v>
      </c>
      <c r="B22" s="30">
        <f>SUM(B5:B21)</f>
        <v>8301523</v>
      </c>
      <c r="C22" s="31">
        <f t="shared" si="0"/>
        <v>0.65642745988619799</v>
      </c>
      <c r="D22" s="30">
        <f>SUM(D5:D21)</f>
        <v>4344997</v>
      </c>
      <c r="E22" s="31">
        <f t="shared" si="1"/>
        <v>0.34357254011380206</v>
      </c>
      <c r="F22" s="31"/>
      <c r="G22" s="32">
        <f>SUM(G5:G21)</f>
        <v>12646520</v>
      </c>
      <c r="H22" s="33"/>
      <c r="I22" s="30">
        <f>SUM(I5:I21)</f>
        <v>7957835</v>
      </c>
      <c r="J22" s="34">
        <f t="shared" si="3"/>
        <v>0.62925097180884548</v>
      </c>
      <c r="K22" s="30">
        <f>SUM(K5:K21)</f>
        <v>4688685</v>
      </c>
      <c r="L22" s="34">
        <f t="shared" si="4"/>
        <v>0.37074902819115457</v>
      </c>
    </row>
  </sheetData>
  <mergeCells count="6">
    <mergeCell ref="A2:L2"/>
    <mergeCell ref="A1:L1"/>
    <mergeCell ref="I3:J3"/>
    <mergeCell ref="B3:C3"/>
    <mergeCell ref="D3:E3"/>
    <mergeCell ref="K3:L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opLeftCell="A32" workbookViewId="0">
      <selection activeCell="A22" sqref="A22:D39"/>
    </sheetView>
  </sheetViews>
  <sheetFormatPr baseColWidth="10" defaultRowHeight="12.75" x14ac:dyDescent="0.2"/>
  <cols>
    <col min="1" max="1" width="24.140625" customWidth="1"/>
    <col min="2" max="2" width="13.28515625" customWidth="1"/>
    <col min="3" max="3" width="12.5703125" customWidth="1"/>
  </cols>
  <sheetData>
    <row r="1" spans="1:4" x14ac:dyDescent="0.2">
      <c r="A1" s="112" t="s">
        <v>28</v>
      </c>
      <c r="B1" s="112"/>
      <c r="C1" s="112"/>
      <c r="D1" s="112"/>
    </row>
    <row r="2" spans="1:4" ht="19.149999999999999" customHeight="1" x14ac:dyDescent="0.2">
      <c r="A2" s="115" t="s">
        <v>29</v>
      </c>
      <c r="B2" s="115"/>
      <c r="C2" s="115"/>
      <c r="D2" s="115"/>
    </row>
    <row r="3" spans="1:4" ht="19.149999999999999" customHeight="1" x14ac:dyDescent="0.2">
      <c r="A3" s="10"/>
      <c r="B3" s="18" t="s">
        <v>52</v>
      </c>
      <c r="C3" s="19" t="s">
        <v>43</v>
      </c>
      <c r="D3" s="20" t="s">
        <v>51</v>
      </c>
    </row>
    <row r="4" spans="1:4" ht="9.6" customHeight="1" x14ac:dyDescent="0.2">
      <c r="A4" s="2"/>
      <c r="B4" s="17"/>
      <c r="C4" s="21" t="s">
        <v>44</v>
      </c>
      <c r="D4" s="22" t="s">
        <v>45</v>
      </c>
    </row>
    <row r="5" spans="1:4" x14ac:dyDescent="0.2">
      <c r="A5" s="8" t="s">
        <v>30</v>
      </c>
      <c r="B5" s="13">
        <v>10039437</v>
      </c>
      <c r="C5" s="14">
        <v>20346678</v>
      </c>
      <c r="D5" s="14">
        <f>C5*1000000/12646520</f>
        <v>1608875.643259964</v>
      </c>
    </row>
    <row r="6" spans="1:4" x14ac:dyDescent="0.2">
      <c r="A6" s="8" t="s">
        <v>31</v>
      </c>
      <c r="B6" s="13">
        <v>1026863</v>
      </c>
      <c r="C6" s="14">
        <v>1050502</v>
      </c>
      <c r="D6" s="14">
        <f>C6*1000000/12646520</f>
        <v>83066.487855947722</v>
      </c>
    </row>
    <row r="7" spans="1:4" x14ac:dyDescent="0.2">
      <c r="A7" s="1" t="s">
        <v>32</v>
      </c>
      <c r="B7" s="11"/>
      <c r="C7" s="3">
        <f>SUM(C5:C6)</f>
        <v>21397180</v>
      </c>
      <c r="D7" s="3">
        <f t="shared" ref="D7:D17" si="0">C7*1000000/12646520</f>
        <v>1691942.1311159118</v>
      </c>
    </row>
    <row r="8" spans="1:4" ht="19.899999999999999" customHeight="1" x14ac:dyDescent="0.2">
      <c r="A8" s="1" t="s">
        <v>33</v>
      </c>
      <c r="B8" s="11">
        <v>9890948</v>
      </c>
      <c r="C8" s="3">
        <v>5694420</v>
      </c>
      <c r="D8" s="3">
        <f t="shared" si="0"/>
        <v>450275.64895322983</v>
      </c>
    </row>
    <row r="9" spans="1:4" x14ac:dyDescent="0.2">
      <c r="A9" s="1" t="s">
        <v>42</v>
      </c>
      <c r="B9" s="11"/>
      <c r="C9" s="12">
        <f>C8/C7</f>
        <v>0.26612946191974829</v>
      </c>
      <c r="D9" s="3"/>
    </row>
    <row r="10" spans="1:4" ht="19.149999999999999" customHeight="1" x14ac:dyDescent="0.2">
      <c r="A10" s="1" t="s">
        <v>34</v>
      </c>
      <c r="B10" s="11">
        <v>4862712</v>
      </c>
      <c r="C10" s="3">
        <v>607683</v>
      </c>
      <c r="D10" s="3">
        <f t="shared" si="0"/>
        <v>48051.400701536862</v>
      </c>
    </row>
    <row r="11" spans="1:4" x14ac:dyDescent="0.2">
      <c r="A11" s="1" t="s">
        <v>35</v>
      </c>
      <c r="B11" s="11"/>
      <c r="C11" s="3">
        <f>3033+116</f>
        <v>3149</v>
      </c>
      <c r="D11" s="3">
        <f t="shared" si="0"/>
        <v>249.00130628821211</v>
      </c>
    </row>
    <row r="12" spans="1:4" ht="20.45" customHeight="1" x14ac:dyDescent="0.2">
      <c r="A12" s="1" t="s">
        <v>36</v>
      </c>
      <c r="B12" s="11">
        <v>9040728</v>
      </c>
      <c r="C12" s="3">
        <v>5144726</v>
      </c>
      <c r="D12" s="3">
        <f t="shared" si="0"/>
        <v>406809.62035405787</v>
      </c>
    </row>
    <row r="13" spans="1:4" x14ac:dyDescent="0.2">
      <c r="A13" s="1" t="s">
        <v>37</v>
      </c>
      <c r="B13" s="11"/>
      <c r="C13" s="12">
        <f>C12/C7</f>
        <v>0.24043944108522711</v>
      </c>
      <c r="D13" s="3"/>
    </row>
    <row r="14" spans="1:4" ht="20.45" customHeight="1" x14ac:dyDescent="0.2">
      <c r="A14" s="1" t="s">
        <v>38</v>
      </c>
      <c r="B14" s="11">
        <v>12524150</v>
      </c>
      <c r="C14" s="3">
        <v>5466032</v>
      </c>
      <c r="D14" s="3">
        <f t="shared" si="0"/>
        <v>432216.29349417862</v>
      </c>
    </row>
    <row r="15" spans="1:4" x14ac:dyDescent="0.2">
      <c r="A15" s="1" t="s">
        <v>39</v>
      </c>
      <c r="B15" s="11">
        <v>12562117</v>
      </c>
      <c r="C15" s="3">
        <v>-500797</v>
      </c>
      <c r="D15" s="3">
        <f t="shared" si="0"/>
        <v>-39599.589452276203</v>
      </c>
    </row>
    <row r="16" spans="1:4" x14ac:dyDescent="0.2">
      <c r="A16" s="8" t="s">
        <v>40</v>
      </c>
      <c r="B16" s="13">
        <v>2816864</v>
      </c>
      <c r="C16" s="14">
        <v>665304</v>
      </c>
      <c r="D16" s="14">
        <f t="shared" si="0"/>
        <v>52607.673889734091</v>
      </c>
    </row>
    <row r="17" spans="1:4" x14ac:dyDescent="0.2">
      <c r="A17" s="9" t="s">
        <v>41</v>
      </c>
      <c r="B17" s="35">
        <v>9745253</v>
      </c>
      <c r="C17" s="35">
        <v>1166101</v>
      </c>
      <c r="D17" s="35">
        <f t="shared" si="0"/>
        <v>92207.263342010294</v>
      </c>
    </row>
    <row r="18" spans="1:4" x14ac:dyDescent="0.2">
      <c r="A18" s="15" t="s">
        <v>50</v>
      </c>
    </row>
    <row r="19" spans="1:4" ht="10.9" customHeight="1" x14ac:dyDescent="0.2">
      <c r="A19" s="15"/>
    </row>
    <row r="20" spans="1:4" ht="10.9" customHeight="1" x14ac:dyDescent="0.2">
      <c r="A20" s="15"/>
    </row>
    <row r="21" spans="1:4" ht="10.9" customHeight="1" x14ac:dyDescent="0.2">
      <c r="A21" s="15"/>
    </row>
    <row r="22" spans="1:4" x14ac:dyDescent="0.2">
      <c r="A22" s="112" t="s">
        <v>49</v>
      </c>
      <c r="B22" s="112"/>
      <c r="C22" s="112"/>
      <c r="D22" s="112"/>
    </row>
    <row r="23" spans="1:4" x14ac:dyDescent="0.2">
      <c r="A23" s="115" t="s">
        <v>46</v>
      </c>
      <c r="B23" s="115"/>
      <c r="C23" s="115"/>
      <c r="D23" s="115"/>
    </row>
    <row r="24" spans="1:4" x14ac:dyDescent="0.2">
      <c r="A24" s="10"/>
      <c r="B24" s="18" t="s">
        <v>52</v>
      </c>
      <c r="C24" s="19" t="s">
        <v>43</v>
      </c>
      <c r="D24" s="20" t="s">
        <v>51</v>
      </c>
    </row>
    <row r="25" spans="1:4" x14ac:dyDescent="0.2">
      <c r="A25" s="2"/>
      <c r="B25" s="17"/>
      <c r="C25" s="21" t="s">
        <v>44</v>
      </c>
      <c r="D25" s="22" t="s">
        <v>45</v>
      </c>
    </row>
    <row r="26" spans="1:4" x14ac:dyDescent="0.2">
      <c r="A26" s="8" t="s">
        <v>47</v>
      </c>
      <c r="B26" s="13">
        <v>15384611</v>
      </c>
      <c r="C26" s="14">
        <v>34975436.499269001</v>
      </c>
      <c r="D26" s="14">
        <f>C26*1000000/15424100</f>
        <v>2267583.6190940798</v>
      </c>
    </row>
    <row r="27" spans="1:4" x14ac:dyDescent="0.2">
      <c r="A27" s="8" t="s">
        <v>48</v>
      </c>
      <c r="B27" s="13">
        <v>1645466</v>
      </c>
      <c r="C27" s="14">
        <v>1164667.4322329999</v>
      </c>
      <c r="D27" s="14">
        <f>C27*1000000/15424100</f>
        <v>75509.587738214876</v>
      </c>
    </row>
    <row r="28" spans="1:4" x14ac:dyDescent="0.2">
      <c r="A28" s="1" t="s">
        <v>32</v>
      </c>
      <c r="B28" s="11">
        <v>15424100</v>
      </c>
      <c r="C28" s="3">
        <v>36121995</v>
      </c>
      <c r="D28" s="3">
        <f t="shared" ref="D28:D38" si="1">C28*1000000/15424100</f>
        <v>2341919.1395284003</v>
      </c>
    </row>
    <row r="29" spans="1:4" ht="18" customHeight="1" x14ac:dyDescent="0.2">
      <c r="A29" s="1" t="s">
        <v>33</v>
      </c>
      <c r="B29" s="11">
        <v>14236977</v>
      </c>
      <c r="C29" s="3">
        <v>6954305.9091760004</v>
      </c>
      <c r="D29" s="3">
        <f t="shared" si="1"/>
        <v>450872.71926245291</v>
      </c>
    </row>
    <row r="30" spans="1:4" x14ac:dyDescent="0.2">
      <c r="A30" s="1" t="s">
        <v>42</v>
      </c>
      <c r="B30" s="11"/>
      <c r="C30" s="12">
        <v>0.1925</v>
      </c>
      <c r="D30" s="3"/>
    </row>
    <row r="31" spans="1:4" ht="19.149999999999999" customHeight="1" x14ac:dyDescent="0.2">
      <c r="A31" s="1" t="s">
        <v>34</v>
      </c>
      <c r="B31" s="11">
        <v>14454597</v>
      </c>
      <c r="C31" s="3">
        <v>1587813.604784</v>
      </c>
      <c r="D31" s="3">
        <f t="shared" si="1"/>
        <v>102943.67935788797</v>
      </c>
    </row>
    <row r="32" spans="1:4" x14ac:dyDescent="0.2">
      <c r="A32" s="1" t="s">
        <v>35</v>
      </c>
      <c r="B32" s="11"/>
      <c r="C32" s="3">
        <f>5763.064557+310.897736</f>
        <v>6073.9622929999996</v>
      </c>
      <c r="D32" s="3">
        <f t="shared" si="1"/>
        <v>393.7968693797369</v>
      </c>
    </row>
    <row r="33" spans="1:4" ht="18.600000000000001" customHeight="1" x14ac:dyDescent="0.2">
      <c r="A33" s="1" t="s">
        <v>36</v>
      </c>
      <c r="B33" s="11">
        <v>12146441</v>
      </c>
      <c r="C33" s="3">
        <v>5466504</v>
      </c>
      <c r="D33" s="3">
        <f t="shared" si="1"/>
        <v>354413.15862838028</v>
      </c>
    </row>
    <row r="34" spans="1:4" x14ac:dyDescent="0.2">
      <c r="A34" s="1" t="s">
        <v>37</v>
      </c>
      <c r="B34" s="11"/>
      <c r="C34" s="12">
        <v>0.15129999999999999</v>
      </c>
      <c r="D34" s="3"/>
    </row>
    <row r="35" spans="1:4" ht="20.45" customHeight="1" x14ac:dyDescent="0.2">
      <c r="A35" s="1" t="s">
        <v>38</v>
      </c>
      <c r="B35" s="11">
        <v>15273489</v>
      </c>
      <c r="C35" s="3">
        <v>5862228.3163350001</v>
      </c>
      <c r="D35" s="3">
        <f t="shared" si="1"/>
        <v>380069.39246601099</v>
      </c>
    </row>
    <row r="36" spans="1:4" x14ac:dyDescent="0.2">
      <c r="A36" s="1" t="s">
        <v>39</v>
      </c>
      <c r="B36" s="11">
        <v>15325721</v>
      </c>
      <c r="C36" s="3">
        <v>-398305.71273799997</v>
      </c>
      <c r="D36" s="3">
        <f t="shared" si="1"/>
        <v>-25823.595071219715</v>
      </c>
    </row>
    <row r="37" spans="1:4" x14ac:dyDescent="0.2">
      <c r="A37" s="8" t="s">
        <v>40</v>
      </c>
      <c r="B37" s="13">
        <v>4133648</v>
      </c>
      <c r="C37" s="14">
        <v>798650.70827399998</v>
      </c>
      <c r="D37" s="14">
        <f t="shared" si="1"/>
        <v>51779.404196938558</v>
      </c>
    </row>
    <row r="38" spans="1:4" x14ac:dyDescent="0.2">
      <c r="A38" s="9" t="s">
        <v>41</v>
      </c>
      <c r="B38" s="35">
        <v>11192073</v>
      </c>
      <c r="C38" s="35">
        <v>1196956.4210119999</v>
      </c>
      <c r="D38" s="35">
        <f t="shared" si="1"/>
        <v>77602.999268158266</v>
      </c>
    </row>
    <row r="39" spans="1:4" x14ac:dyDescent="0.2">
      <c r="A39" s="15" t="s">
        <v>50</v>
      </c>
    </row>
    <row r="40" spans="1:4" x14ac:dyDescent="0.2">
      <c r="A40" s="15"/>
    </row>
  </sheetData>
  <mergeCells count="4">
    <mergeCell ref="A2:D2"/>
    <mergeCell ref="A1:D1"/>
    <mergeCell ref="A22:D22"/>
    <mergeCell ref="A23:D2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4.7109375" customWidth="1"/>
    <col min="3" max="3" width="14.7109375" customWidth="1"/>
    <col min="4" max="4" width="14.28515625" customWidth="1"/>
    <col min="5" max="5" width="10.7109375" customWidth="1"/>
    <col min="6" max="6" width="13.7109375" customWidth="1"/>
    <col min="7" max="7" width="12.7109375" customWidth="1"/>
    <col min="8" max="8" width="10.7109375" customWidth="1"/>
    <col min="9" max="9" width="12.7109375" customWidth="1"/>
    <col min="10" max="10" width="11.7109375" customWidth="1"/>
    <col min="11" max="11" width="10.7109375" customWidth="1"/>
  </cols>
  <sheetData>
    <row r="1" spans="1:21" ht="5.25" customHeight="1" x14ac:dyDescent="0.2"/>
    <row r="2" spans="1:21" ht="15.75" x14ac:dyDescent="0.25">
      <c r="B2" s="118" t="s">
        <v>71</v>
      </c>
      <c r="C2" s="119"/>
      <c r="D2" s="119"/>
      <c r="E2" s="119"/>
      <c r="F2" s="119"/>
      <c r="G2" s="119"/>
      <c r="H2" s="119"/>
      <c r="I2" s="119"/>
      <c r="J2" s="119"/>
      <c r="K2" s="120"/>
    </row>
    <row r="3" spans="1:21" ht="18.75" customHeight="1" x14ac:dyDescent="0.2">
      <c r="B3" s="121" t="s">
        <v>83</v>
      </c>
      <c r="C3" s="122"/>
      <c r="D3" s="122"/>
      <c r="E3" s="122"/>
      <c r="F3" s="122"/>
      <c r="G3" s="122"/>
      <c r="H3" s="122"/>
      <c r="I3" s="122"/>
      <c r="J3" s="122"/>
      <c r="K3" s="123"/>
    </row>
    <row r="4" spans="1:21" ht="9" customHeight="1" x14ac:dyDescent="0.2">
      <c r="B4" s="95"/>
      <c r="C4" s="94"/>
      <c r="D4" s="94"/>
      <c r="E4" s="94"/>
      <c r="F4" s="94"/>
      <c r="G4" s="94"/>
      <c r="H4" s="94"/>
      <c r="I4" s="94"/>
      <c r="J4" s="94"/>
      <c r="K4" s="94"/>
    </row>
    <row r="5" spans="1:21" ht="24.75" customHeight="1" x14ac:dyDescent="0.2">
      <c r="B5" s="124" t="s">
        <v>58</v>
      </c>
      <c r="C5" s="126" t="s">
        <v>56</v>
      </c>
      <c r="D5" s="127"/>
      <c r="E5" s="128"/>
      <c r="F5" s="126" t="s">
        <v>60</v>
      </c>
      <c r="G5" s="127"/>
      <c r="H5" s="128"/>
      <c r="I5" s="126" t="s">
        <v>57</v>
      </c>
      <c r="J5" s="127"/>
      <c r="K5" s="128"/>
    </row>
    <row r="6" spans="1:21" ht="30.75" customHeight="1" x14ac:dyDescent="0.2">
      <c r="B6" s="125"/>
      <c r="C6" s="96">
        <v>2012</v>
      </c>
      <c r="D6" s="96">
        <v>2013</v>
      </c>
      <c r="E6" s="97" t="s">
        <v>59</v>
      </c>
      <c r="F6" s="96">
        <v>2012</v>
      </c>
      <c r="G6" s="96">
        <v>2013</v>
      </c>
      <c r="H6" s="97" t="s">
        <v>59</v>
      </c>
      <c r="I6" s="96">
        <v>2012</v>
      </c>
      <c r="J6" s="96">
        <v>2013</v>
      </c>
      <c r="K6" s="97" t="s">
        <v>59</v>
      </c>
    </row>
    <row r="7" spans="1:21" ht="39" customHeight="1" x14ac:dyDescent="0.2">
      <c r="B7" s="40" t="s">
        <v>90</v>
      </c>
      <c r="C7" s="76" t="s">
        <v>55</v>
      </c>
      <c r="D7" s="76" t="s">
        <v>55</v>
      </c>
      <c r="E7" s="42" t="s">
        <v>55</v>
      </c>
      <c r="F7" s="43">
        <v>5257.4964076699998</v>
      </c>
      <c r="G7" s="43">
        <v>4550.2637722299996</v>
      </c>
      <c r="H7" s="44">
        <v>-0.13451890036638736</v>
      </c>
      <c r="I7" s="45" t="s">
        <v>55</v>
      </c>
      <c r="J7" s="41" t="s">
        <v>55</v>
      </c>
      <c r="K7" s="42" t="s">
        <v>55</v>
      </c>
      <c r="L7" s="37"/>
    </row>
    <row r="8" spans="1:21" ht="20.100000000000001" customHeight="1" x14ac:dyDescent="0.2">
      <c r="A8" s="46"/>
      <c r="B8" s="103" t="s">
        <v>84</v>
      </c>
      <c r="C8" s="47">
        <v>5442785</v>
      </c>
      <c r="D8" s="47">
        <v>4914617</v>
      </c>
      <c r="E8" s="48">
        <v>-9.7040026383551803E-2</v>
      </c>
      <c r="F8" s="49">
        <v>4044.9191146500007</v>
      </c>
      <c r="G8" s="49">
        <v>3439.2318976300003</v>
      </c>
      <c r="H8" s="48">
        <v>-0.14974025434187432</v>
      </c>
      <c r="I8" s="50">
        <v>743.17084262009257</v>
      </c>
      <c r="J8" s="47">
        <v>699.79652486246641</v>
      </c>
      <c r="K8" s="48">
        <v>-5.8363858308417282E-2</v>
      </c>
      <c r="L8" s="39"/>
      <c r="M8" s="38"/>
      <c r="N8" s="39"/>
      <c r="O8" s="39"/>
      <c r="P8" s="39"/>
      <c r="Q8" s="39"/>
      <c r="R8" s="39"/>
      <c r="S8" s="39"/>
      <c r="T8" s="39"/>
      <c r="U8" s="39"/>
    </row>
    <row r="9" spans="1:21" ht="21.95" customHeight="1" x14ac:dyDescent="0.2">
      <c r="B9" s="51" t="s">
        <v>61</v>
      </c>
      <c r="C9" s="52">
        <v>5338474</v>
      </c>
      <c r="D9" s="52">
        <v>4861279</v>
      </c>
      <c r="E9" s="53">
        <v>-8.9387903734288066E-2</v>
      </c>
      <c r="F9" s="54">
        <v>3945.5097908900002</v>
      </c>
      <c r="G9" s="54">
        <v>3394.9111487299997</v>
      </c>
      <c r="H9" s="53">
        <v>-0.13955069720807878</v>
      </c>
      <c r="I9" s="55">
        <v>739.0707140074112</v>
      </c>
      <c r="J9" s="52">
        <v>698.35760274816562</v>
      </c>
      <c r="K9" s="53">
        <v>-5.5086895594184448E-2</v>
      </c>
      <c r="L9" s="39"/>
      <c r="M9" s="38"/>
    </row>
    <row r="10" spans="1:21" ht="21.95" customHeight="1" x14ac:dyDescent="0.2">
      <c r="B10" s="51" t="s">
        <v>73</v>
      </c>
      <c r="C10" s="52">
        <v>64350</v>
      </c>
      <c r="D10" s="52">
        <v>33879</v>
      </c>
      <c r="E10" s="53">
        <v>-0.47351981351981354</v>
      </c>
      <c r="F10" s="54">
        <v>57.528406789999998</v>
      </c>
      <c r="G10" s="54">
        <v>28.048053329999995</v>
      </c>
      <c r="H10" s="53">
        <v>-0.51244863372653815</v>
      </c>
      <c r="I10" s="55">
        <v>893.99233550893553</v>
      </c>
      <c r="J10" s="52">
        <v>827.88905605242167</v>
      </c>
      <c r="K10" s="53">
        <v>-7.3941662395665131E-2</v>
      </c>
      <c r="L10" s="39"/>
      <c r="M10" s="38"/>
    </row>
    <row r="11" spans="1:21" ht="21.95" customHeight="1" x14ac:dyDescent="0.2">
      <c r="B11" s="51" t="s">
        <v>74</v>
      </c>
      <c r="C11" s="52">
        <v>59523</v>
      </c>
      <c r="D11" s="52">
        <v>33011</v>
      </c>
      <c r="E11" s="53">
        <v>-0.44540765754414258</v>
      </c>
      <c r="F11" s="54">
        <v>25.819485890000003</v>
      </c>
      <c r="G11" s="54">
        <v>14.846851920000002</v>
      </c>
      <c r="H11" s="53">
        <v>-0.42497492075354404</v>
      </c>
      <c r="I11" s="55">
        <v>433.77326226836692</v>
      </c>
      <c r="J11" s="52">
        <v>449.75468540789439</v>
      </c>
      <c r="K11" s="53">
        <v>3.6842803671103264E-2</v>
      </c>
      <c r="L11" s="39"/>
      <c r="M11" s="38"/>
    </row>
    <row r="12" spans="1:21" ht="21.95" customHeight="1" x14ac:dyDescent="0.2">
      <c r="B12" s="51" t="s">
        <v>75</v>
      </c>
      <c r="C12" s="52">
        <v>3847</v>
      </c>
      <c r="D12" s="52">
        <v>2342</v>
      </c>
      <c r="E12" s="53">
        <v>-0.39121393293475437</v>
      </c>
      <c r="F12" s="54">
        <v>2.6608576900000003</v>
      </c>
      <c r="G12" s="54">
        <v>1.4258405699999992</v>
      </c>
      <c r="H12" s="53">
        <v>-0.46414249234050575</v>
      </c>
      <c r="I12" s="55">
        <v>691.67083181700036</v>
      </c>
      <c r="J12" s="52">
        <v>608.81322374039246</v>
      </c>
      <c r="K12" s="53">
        <v>-0.1197934107745201</v>
      </c>
      <c r="L12" s="39"/>
      <c r="M12" s="38"/>
    </row>
    <row r="13" spans="1:21" ht="21.95" customHeight="1" x14ac:dyDescent="0.2">
      <c r="B13" s="59" t="s">
        <v>76</v>
      </c>
      <c r="C13" s="52">
        <v>13569</v>
      </c>
      <c r="D13" s="77" t="s">
        <v>55</v>
      </c>
      <c r="E13" s="81" t="s">
        <v>55</v>
      </c>
      <c r="F13" s="60">
        <v>13.400570110000004</v>
      </c>
      <c r="G13" s="60" t="s">
        <v>55</v>
      </c>
      <c r="H13" s="81" t="s">
        <v>55</v>
      </c>
      <c r="I13" s="55">
        <v>987.58715528041887</v>
      </c>
      <c r="J13" s="56" t="s">
        <v>55</v>
      </c>
      <c r="K13" s="81" t="s">
        <v>55</v>
      </c>
      <c r="L13" s="39"/>
      <c r="M13" s="38"/>
    </row>
    <row r="14" spans="1:21" ht="21.95" customHeight="1" x14ac:dyDescent="0.2">
      <c r="B14" s="46" t="s">
        <v>62</v>
      </c>
      <c r="C14" s="77" t="s">
        <v>55</v>
      </c>
      <c r="D14" s="77" t="s">
        <v>55</v>
      </c>
      <c r="E14" s="81" t="s">
        <v>55</v>
      </c>
      <c r="F14" s="61">
        <v>33.130518249999994</v>
      </c>
      <c r="G14" s="61">
        <v>34.252102520000001</v>
      </c>
      <c r="H14" s="48">
        <v>3.3853508162372536E-2</v>
      </c>
      <c r="I14" s="58" t="s">
        <v>55</v>
      </c>
      <c r="J14" s="56" t="s">
        <v>55</v>
      </c>
      <c r="K14" s="81" t="s">
        <v>55</v>
      </c>
      <c r="L14" s="39"/>
      <c r="M14" s="38"/>
    </row>
    <row r="15" spans="1:21" ht="21.95" customHeight="1" x14ac:dyDescent="0.2">
      <c r="B15" s="104" t="s">
        <v>86</v>
      </c>
      <c r="C15" s="52">
        <v>5425</v>
      </c>
      <c r="D15" s="52">
        <v>7456</v>
      </c>
      <c r="E15" s="53">
        <v>0.37437788018433182</v>
      </c>
      <c r="F15" s="60">
        <v>9.6539639099999981</v>
      </c>
      <c r="G15" s="60">
        <v>10.224882990000001</v>
      </c>
      <c r="H15" s="53">
        <v>5.9138306847057898E-2</v>
      </c>
      <c r="I15" s="55">
        <v>1779.53251797235</v>
      </c>
      <c r="J15" s="52">
        <v>1371.3630619635194</v>
      </c>
      <c r="K15" s="53">
        <v>-0.22936892239199458</v>
      </c>
      <c r="L15" s="39"/>
      <c r="M15" s="38"/>
    </row>
    <row r="16" spans="1:21" ht="21.95" customHeight="1" x14ac:dyDescent="0.2">
      <c r="B16" s="51" t="s">
        <v>63</v>
      </c>
      <c r="C16" s="52">
        <v>887</v>
      </c>
      <c r="D16" s="52">
        <v>914</v>
      </c>
      <c r="E16" s="53">
        <v>3.0439684329199634E-2</v>
      </c>
      <c r="F16" s="60">
        <v>21.675067719999998</v>
      </c>
      <c r="G16" s="60">
        <v>21.931045810000001</v>
      </c>
      <c r="H16" s="53">
        <v>1.1809794244094007E-2</v>
      </c>
      <c r="I16" s="55">
        <v>24436.378489289738</v>
      </c>
      <c r="J16" s="52">
        <v>23994.579660831514</v>
      </c>
      <c r="K16" s="53">
        <v>-1.8079554163554223E-2</v>
      </c>
      <c r="L16" s="39"/>
      <c r="M16" s="38"/>
    </row>
    <row r="17" spans="2:13" ht="21.95" customHeight="1" x14ac:dyDescent="0.2">
      <c r="B17" s="51" t="s">
        <v>72</v>
      </c>
      <c r="C17" s="52">
        <v>450</v>
      </c>
      <c r="D17" s="52">
        <v>505</v>
      </c>
      <c r="E17" s="53">
        <v>0.12222222222222223</v>
      </c>
      <c r="F17" s="60">
        <v>1.8014866199999999</v>
      </c>
      <c r="G17" s="60">
        <v>2.0961737200000004</v>
      </c>
      <c r="H17" s="53">
        <v>0.16357995487082788</v>
      </c>
      <c r="I17" s="55">
        <v>4003.3035999999997</v>
      </c>
      <c r="J17" s="52">
        <v>4150.8390495049516</v>
      </c>
      <c r="K17" s="53">
        <v>3.6853425132421069E-2</v>
      </c>
      <c r="L17" s="39"/>
      <c r="M17" s="38"/>
    </row>
    <row r="18" spans="2:13" ht="21.95" customHeight="1" x14ac:dyDescent="0.2">
      <c r="B18" s="46" t="s">
        <v>64</v>
      </c>
      <c r="C18" s="47">
        <v>2914253</v>
      </c>
      <c r="D18" s="47">
        <v>2819352</v>
      </c>
      <c r="E18" s="48">
        <v>-3.256443417918764E-2</v>
      </c>
      <c r="F18" s="61">
        <v>204.12785349999996</v>
      </c>
      <c r="G18" s="61">
        <v>211.70237779000001</v>
      </c>
      <c r="H18" s="48">
        <v>3.7106765001083231E-2</v>
      </c>
      <c r="I18" s="50">
        <v>70.044657584636596</v>
      </c>
      <c r="J18" s="47">
        <v>75.089019671896239</v>
      </c>
      <c r="K18" s="48">
        <v>7.2016371572156235E-2</v>
      </c>
      <c r="L18" s="39"/>
      <c r="M18" s="38"/>
    </row>
    <row r="19" spans="2:13" ht="21.95" customHeight="1" x14ac:dyDescent="0.2">
      <c r="B19" s="51" t="s">
        <v>65</v>
      </c>
      <c r="C19" s="52">
        <v>2851848</v>
      </c>
      <c r="D19" s="52">
        <v>2771891</v>
      </c>
      <c r="E19" s="53">
        <v>-2.8036907997901706E-2</v>
      </c>
      <c r="F19" s="60">
        <v>197.54814361999996</v>
      </c>
      <c r="G19" s="60">
        <v>206.57256497000003</v>
      </c>
      <c r="H19" s="53">
        <v>4.568213694459855E-2</v>
      </c>
      <c r="I19" s="55">
        <v>69.270221842117806</v>
      </c>
      <c r="J19" s="52">
        <v>74.524057753353233</v>
      </c>
      <c r="K19" s="53">
        <v>7.5845518774432241E-2</v>
      </c>
      <c r="L19" s="39"/>
      <c r="M19" s="38"/>
    </row>
    <row r="20" spans="2:13" ht="21.95" customHeight="1" x14ac:dyDescent="0.2">
      <c r="B20" s="51" t="s">
        <v>66</v>
      </c>
      <c r="C20" s="52">
        <v>81816</v>
      </c>
      <c r="D20" s="52">
        <v>62306</v>
      </c>
      <c r="E20" s="53">
        <v>-0.23846191453994325</v>
      </c>
      <c r="F20" s="60">
        <v>6.5797098799999949</v>
      </c>
      <c r="G20" s="60">
        <v>5.1298128200000006</v>
      </c>
      <c r="H20" s="53">
        <v>-0.22035881314572425</v>
      </c>
      <c r="I20" s="55">
        <v>80.420820866334154</v>
      </c>
      <c r="J20" s="52">
        <v>82.332565403010946</v>
      </c>
      <c r="K20" s="53">
        <v>2.3771761044994344E-2</v>
      </c>
      <c r="L20" s="39"/>
      <c r="M20" s="38"/>
    </row>
    <row r="21" spans="2:13" ht="21.95" customHeight="1" x14ac:dyDescent="0.2">
      <c r="B21" s="46" t="s">
        <v>67</v>
      </c>
      <c r="C21" s="47">
        <v>43686</v>
      </c>
      <c r="D21" s="47">
        <v>41511</v>
      </c>
      <c r="E21" s="48">
        <v>-4.9787117154237004E-2</v>
      </c>
      <c r="F21" s="61">
        <v>128.90318453999998</v>
      </c>
      <c r="G21" s="61">
        <v>129.24493754000002</v>
      </c>
      <c r="H21" s="48">
        <v>2.6512378357417266E-3</v>
      </c>
      <c r="I21" s="50">
        <v>2950.6749196538931</v>
      </c>
      <c r="J21" s="47">
        <v>3113.5105764737064</v>
      </c>
      <c r="K21" s="48">
        <v>5.5185901955920436E-2</v>
      </c>
      <c r="L21" s="39"/>
      <c r="M21" s="38"/>
    </row>
    <row r="22" spans="2:13" ht="21.95" customHeight="1" x14ac:dyDescent="0.2">
      <c r="B22" s="46" t="s">
        <v>68</v>
      </c>
      <c r="C22" s="47">
        <v>3005</v>
      </c>
      <c r="D22" s="47">
        <v>2333</v>
      </c>
      <c r="E22" s="48">
        <v>-0.22362728785357733</v>
      </c>
      <c r="F22" s="61">
        <v>0.28113650999999995</v>
      </c>
      <c r="G22" s="61">
        <v>0.24071306000000003</v>
      </c>
      <c r="H22" s="48">
        <v>-0.14378584268546235</v>
      </c>
      <c r="I22" s="50">
        <v>93.556242928452562</v>
      </c>
      <c r="J22" s="47">
        <v>103.17747963994857</v>
      </c>
      <c r="K22" s="48">
        <v>0.10283906675104393</v>
      </c>
      <c r="L22" s="39"/>
      <c r="M22" s="38"/>
    </row>
    <row r="23" spans="2:13" ht="21.95" customHeight="1" x14ac:dyDescent="0.2">
      <c r="B23" s="46" t="s">
        <v>69</v>
      </c>
      <c r="C23" s="47">
        <v>424</v>
      </c>
      <c r="D23" s="47">
        <v>362</v>
      </c>
      <c r="E23" s="80">
        <v>-0.14622641509433965</v>
      </c>
      <c r="F23" s="61">
        <v>0.41790013999999998</v>
      </c>
      <c r="G23" s="61">
        <v>0.37066927</v>
      </c>
      <c r="H23" s="48">
        <v>-0.11301951226912721</v>
      </c>
      <c r="I23" s="82">
        <v>985.61353773584892</v>
      </c>
      <c r="J23" s="47">
        <v>1023.9482596685083</v>
      </c>
      <c r="K23" s="80">
        <v>3.8894272922348261E-2</v>
      </c>
      <c r="L23" s="39"/>
      <c r="M23" s="38"/>
    </row>
    <row r="24" spans="2:13" s="36" customFormat="1" ht="21.95" customHeight="1" x14ac:dyDescent="0.2">
      <c r="B24" s="46" t="s">
        <v>70</v>
      </c>
      <c r="C24" s="47">
        <v>870512</v>
      </c>
      <c r="D24" s="47">
        <v>879903</v>
      </c>
      <c r="E24" s="48">
        <v>1.0787904129983206E-2</v>
      </c>
      <c r="F24" s="61">
        <v>370.22254643999997</v>
      </c>
      <c r="G24" s="61">
        <v>362.46906095999998</v>
      </c>
      <c r="H24" s="48">
        <v>-2.0942769570779118E-2</v>
      </c>
      <c r="I24" s="50">
        <v>425.29286952965612</v>
      </c>
      <c r="J24" s="47">
        <v>411.94206743243285</v>
      </c>
      <c r="K24" s="48">
        <v>-3.1392019602840548E-2</v>
      </c>
      <c r="L24" s="39"/>
      <c r="M24" s="38"/>
    </row>
    <row r="25" spans="2:13" s="36" customFormat="1" ht="21.95" customHeight="1" x14ac:dyDescent="0.2">
      <c r="B25" s="46" t="s">
        <v>100</v>
      </c>
      <c r="C25" s="77" t="s">
        <v>55</v>
      </c>
      <c r="D25" s="47">
        <v>1898</v>
      </c>
      <c r="E25" s="81" t="s">
        <v>55</v>
      </c>
      <c r="F25" s="77" t="s">
        <v>55</v>
      </c>
      <c r="G25" s="61">
        <v>3.1262572200000003</v>
      </c>
      <c r="H25" s="81" t="s">
        <v>55</v>
      </c>
      <c r="I25" s="77" t="s">
        <v>55</v>
      </c>
      <c r="J25" s="47">
        <v>1647.1323603793469</v>
      </c>
      <c r="K25" s="81" t="s">
        <v>55</v>
      </c>
      <c r="L25" s="39"/>
      <c r="M25" s="38"/>
    </row>
    <row r="26" spans="2:13" s="36" customFormat="1" ht="21.95" customHeight="1" x14ac:dyDescent="0.2">
      <c r="B26" s="103" t="s">
        <v>87</v>
      </c>
      <c r="C26" s="77" t="s">
        <v>55</v>
      </c>
      <c r="D26" s="77" t="s">
        <v>55</v>
      </c>
      <c r="E26" s="81" t="s">
        <v>55</v>
      </c>
      <c r="F26" s="61">
        <v>92.165799350000029</v>
      </c>
      <c r="G26" s="61">
        <v>13.503135880000002</v>
      </c>
      <c r="H26" s="48">
        <v>-0.85349081790391912</v>
      </c>
      <c r="I26" s="77" t="s">
        <v>55</v>
      </c>
      <c r="J26" s="56" t="s">
        <v>55</v>
      </c>
      <c r="K26" s="81" t="s">
        <v>55</v>
      </c>
      <c r="L26" s="39"/>
      <c r="M26" s="38"/>
    </row>
    <row r="27" spans="2:13" ht="21.95" customHeight="1" x14ac:dyDescent="0.2">
      <c r="B27" s="51" t="s">
        <v>88</v>
      </c>
      <c r="C27" s="52">
        <v>6879</v>
      </c>
      <c r="D27" s="52">
        <v>2060</v>
      </c>
      <c r="E27" s="53">
        <v>-0.70053786887629022</v>
      </c>
      <c r="F27" s="60">
        <v>1.54160294</v>
      </c>
      <c r="G27" s="60">
        <v>0.53477443000000002</v>
      </c>
      <c r="H27" s="48">
        <v>-0.65310494931982932</v>
      </c>
      <c r="I27" s="55">
        <v>224.1027678441634</v>
      </c>
      <c r="J27" s="52">
        <v>259.59923786407768</v>
      </c>
      <c r="K27" s="53">
        <v>0.15839371535383195</v>
      </c>
      <c r="L27" s="39"/>
      <c r="M27" s="38"/>
    </row>
    <row r="28" spans="2:13" ht="21.95" customHeight="1" x14ac:dyDescent="0.2">
      <c r="B28" s="51" t="s">
        <v>101</v>
      </c>
      <c r="C28" s="52">
        <v>200402</v>
      </c>
      <c r="D28" s="52">
        <v>18716</v>
      </c>
      <c r="E28" s="53">
        <v>-0.90660771848584343</v>
      </c>
      <c r="F28" s="60">
        <v>90.624196410000025</v>
      </c>
      <c r="G28" s="60">
        <v>12.968361450000002</v>
      </c>
      <c r="H28" s="53">
        <v>-0.85689957027228336</v>
      </c>
      <c r="I28" s="55">
        <v>452.21203585792568</v>
      </c>
      <c r="J28" s="52">
        <v>692.90240703141706</v>
      </c>
      <c r="K28" s="53">
        <v>0.53225113904113464</v>
      </c>
      <c r="L28" s="39"/>
      <c r="M28" s="38"/>
    </row>
    <row r="29" spans="2:13" ht="21.95" customHeight="1" x14ac:dyDescent="0.2">
      <c r="B29" s="70" t="s">
        <v>89</v>
      </c>
      <c r="C29" s="83">
        <v>1715455</v>
      </c>
      <c r="D29" s="83">
        <v>1587542</v>
      </c>
      <c r="E29" s="74">
        <v>-7.4565057083980646E-2</v>
      </c>
      <c r="F29" s="73">
        <v>383.32835428999994</v>
      </c>
      <c r="G29" s="73">
        <v>356.12262036000004</v>
      </c>
      <c r="H29" s="74">
        <v>-7.0972401664338935E-2</v>
      </c>
      <c r="I29" s="84">
        <v>223.45579119825351</v>
      </c>
      <c r="J29" s="83">
        <v>224.32327482359523</v>
      </c>
      <c r="K29" s="74">
        <v>3.8821263959638586E-3</v>
      </c>
      <c r="L29" s="39"/>
      <c r="M29" s="38"/>
    </row>
    <row r="30" spans="2:13" ht="27" customHeight="1" x14ac:dyDescent="0.2">
      <c r="B30" s="62" t="s">
        <v>82</v>
      </c>
      <c r="C30" s="90" t="s">
        <v>55</v>
      </c>
      <c r="D30" s="90" t="s">
        <v>55</v>
      </c>
      <c r="E30" s="91" t="s">
        <v>55</v>
      </c>
      <c r="F30" s="43">
        <v>593.72520111000006</v>
      </c>
      <c r="G30" s="43">
        <v>637.04662630999997</v>
      </c>
      <c r="H30" s="44">
        <v>7.2965447851983223E-2</v>
      </c>
      <c r="I30" s="92" t="s">
        <v>55</v>
      </c>
      <c r="J30" s="93" t="s">
        <v>55</v>
      </c>
      <c r="K30" s="57" t="s">
        <v>55</v>
      </c>
      <c r="L30" s="39"/>
      <c r="M30" s="38"/>
    </row>
    <row r="31" spans="2:13" ht="21.95" customHeight="1" x14ac:dyDescent="0.2">
      <c r="B31" s="46" t="s">
        <v>77</v>
      </c>
      <c r="C31" s="77" t="s">
        <v>55</v>
      </c>
      <c r="D31" s="77" t="s">
        <v>55</v>
      </c>
      <c r="E31" s="57" t="s">
        <v>55</v>
      </c>
      <c r="F31" s="61">
        <v>158.61582998</v>
      </c>
      <c r="G31" s="61">
        <v>174.45260665000001</v>
      </c>
      <c r="H31" s="48">
        <v>9.9843607488589781E-2</v>
      </c>
      <c r="I31" s="58" t="s">
        <v>55</v>
      </c>
      <c r="J31" s="56" t="s">
        <v>55</v>
      </c>
      <c r="K31" s="57" t="s">
        <v>55</v>
      </c>
      <c r="L31" s="39"/>
      <c r="M31" s="38"/>
    </row>
    <row r="32" spans="2:13" ht="21.95" customHeight="1" x14ac:dyDescent="0.2">
      <c r="B32" s="85" t="s">
        <v>78</v>
      </c>
      <c r="C32" s="52">
        <v>42605</v>
      </c>
      <c r="D32" s="52">
        <v>44012</v>
      </c>
      <c r="E32" s="53">
        <v>3.3024292923365728E-2</v>
      </c>
      <c r="F32" s="60">
        <v>157.37954929</v>
      </c>
      <c r="G32" s="60">
        <v>172.87226086000001</v>
      </c>
      <c r="H32" s="53">
        <v>9.8441707578231341E-2</v>
      </c>
      <c r="I32" s="55">
        <v>3693.9220582091302</v>
      </c>
      <c r="J32" s="52">
        <v>3927.8437894210674</v>
      </c>
      <c r="K32" s="53">
        <v>6.3326114499921538E-2</v>
      </c>
      <c r="L32" s="39"/>
      <c r="M32" s="38"/>
    </row>
    <row r="33" spans="2:13" ht="21.95" customHeight="1" x14ac:dyDescent="0.2">
      <c r="B33" s="85" t="s">
        <v>79</v>
      </c>
      <c r="C33" s="52">
        <v>1745</v>
      </c>
      <c r="D33" s="52">
        <v>1759</v>
      </c>
      <c r="E33" s="53">
        <v>8.022922636103047E-3</v>
      </c>
      <c r="F33" s="60">
        <v>1.2362806899999996</v>
      </c>
      <c r="G33" s="60">
        <v>1.58034579</v>
      </c>
      <c r="H33" s="53">
        <v>0.2783066198340447</v>
      </c>
      <c r="I33" s="55">
        <v>708.4703094555872</v>
      </c>
      <c r="J33" s="52">
        <v>898.43421830585567</v>
      </c>
      <c r="K33" s="53">
        <v>0.26813249096669023</v>
      </c>
      <c r="L33" s="39"/>
      <c r="M33" s="38"/>
    </row>
    <row r="34" spans="2:13" ht="21.95" customHeight="1" x14ac:dyDescent="0.2">
      <c r="B34" s="63" t="s">
        <v>80</v>
      </c>
      <c r="C34" s="47">
        <v>150</v>
      </c>
      <c r="D34" s="47">
        <v>14</v>
      </c>
      <c r="E34" s="48">
        <v>-0.90666666666666662</v>
      </c>
      <c r="F34" s="61">
        <v>1.2700489300000002</v>
      </c>
      <c r="G34" s="61">
        <v>0.12461411999999999</v>
      </c>
      <c r="H34" s="48">
        <v>-0.90188242589992185</v>
      </c>
      <c r="I34" s="50">
        <v>8466.9928666666674</v>
      </c>
      <c r="J34" s="47">
        <v>8901.0085714285706</v>
      </c>
      <c r="K34" s="48">
        <v>5.1259722500837324E-2</v>
      </c>
      <c r="L34" s="39"/>
      <c r="M34" s="38"/>
    </row>
    <row r="35" spans="2:13" ht="21.95" customHeight="1" x14ac:dyDescent="0.2">
      <c r="B35" s="46" t="s">
        <v>91</v>
      </c>
      <c r="C35" s="47">
        <v>2125422</v>
      </c>
      <c r="D35" s="47">
        <v>2108132</v>
      </c>
      <c r="E35" s="48">
        <v>-8.1348551017162984E-3</v>
      </c>
      <c r="F35" s="61">
        <v>405.76646900999998</v>
      </c>
      <c r="G35" s="61">
        <v>407.06852684000006</v>
      </c>
      <c r="H35" s="48">
        <v>3.2088847389901698E-3</v>
      </c>
      <c r="I35" s="50">
        <v>190.91101391159026</v>
      </c>
      <c r="J35" s="47">
        <v>193.0944204822089</v>
      </c>
      <c r="K35" s="48">
        <v>1.1436776359219136E-2</v>
      </c>
      <c r="L35" s="39"/>
      <c r="M35" s="38"/>
    </row>
    <row r="36" spans="2:13" ht="21.95" customHeight="1" x14ac:dyDescent="0.2">
      <c r="B36" s="46" t="s">
        <v>92</v>
      </c>
      <c r="C36" s="47">
        <v>138643</v>
      </c>
      <c r="D36" s="47">
        <v>122774</v>
      </c>
      <c r="E36" s="48">
        <v>-0.11445943899078925</v>
      </c>
      <c r="F36" s="61">
        <v>79.991653740000018</v>
      </c>
      <c r="G36" s="61">
        <v>71.353034860000008</v>
      </c>
      <c r="H36" s="48">
        <v>-0.10799400282532534</v>
      </c>
      <c r="I36" s="50">
        <v>576.96135931853769</v>
      </c>
      <c r="J36" s="47">
        <v>581.17382230765486</v>
      </c>
      <c r="K36" s="48">
        <v>7.301118040370369E-3</v>
      </c>
      <c r="L36" s="39"/>
      <c r="M36" s="38"/>
    </row>
    <row r="37" spans="2:13" ht="21.95" customHeight="1" x14ac:dyDescent="0.2">
      <c r="B37" s="46" t="s">
        <v>93</v>
      </c>
      <c r="C37" s="47">
        <v>48378</v>
      </c>
      <c r="D37" s="47">
        <v>45846</v>
      </c>
      <c r="E37" s="48">
        <v>-5.2337839513828643E-2</v>
      </c>
      <c r="F37" s="61">
        <v>8.2486611000000014</v>
      </c>
      <c r="G37" s="61">
        <v>7.9481290800000002</v>
      </c>
      <c r="H37" s="48">
        <v>-3.6434036549277238E-2</v>
      </c>
      <c r="I37" s="50">
        <v>170.5043842242342</v>
      </c>
      <c r="J37" s="47">
        <v>173.36581337521267</v>
      </c>
      <c r="K37" s="48">
        <v>1.6782144130765175E-2</v>
      </c>
      <c r="L37" s="39"/>
      <c r="M37" s="38"/>
    </row>
    <row r="38" spans="2:13" ht="21.95" customHeight="1" x14ac:dyDescent="0.2">
      <c r="B38" s="70" t="s">
        <v>81</v>
      </c>
      <c r="C38" s="78" t="s">
        <v>55</v>
      </c>
      <c r="D38" s="78" t="s">
        <v>55</v>
      </c>
      <c r="E38" s="72" t="s">
        <v>55</v>
      </c>
      <c r="F38" s="73">
        <v>60.167461650000014</v>
      </c>
      <c r="G38" s="73">
        <v>23.900285239999995</v>
      </c>
      <c r="H38" s="74">
        <v>-0.60277059087135365</v>
      </c>
      <c r="I38" s="75" t="s">
        <v>55</v>
      </c>
      <c r="J38" s="71" t="s">
        <v>55</v>
      </c>
      <c r="K38" s="72" t="s">
        <v>55</v>
      </c>
      <c r="L38" s="39"/>
      <c r="M38" s="38"/>
    </row>
    <row r="39" spans="2:13" ht="27.75" customHeight="1" x14ac:dyDescent="0.2">
      <c r="B39" s="62" t="s">
        <v>94</v>
      </c>
      <c r="C39" s="110">
        <v>833517</v>
      </c>
      <c r="D39" s="107">
        <v>805842</v>
      </c>
      <c r="E39" s="44">
        <v>-3.3202682128858796E-2</v>
      </c>
      <c r="F39" s="108">
        <v>770.70663222000019</v>
      </c>
      <c r="G39" s="108">
        <v>747.12884023000026</v>
      </c>
      <c r="H39" s="44">
        <v>-3.0592434273057578E-2</v>
      </c>
      <c r="I39" s="109">
        <v>924.64416708957367</v>
      </c>
      <c r="J39" s="107">
        <v>927.14060601209701</v>
      </c>
      <c r="K39" s="44">
        <v>2.6998914948883623E-3</v>
      </c>
      <c r="L39" s="39"/>
      <c r="M39" s="38"/>
    </row>
    <row r="40" spans="2:13" ht="21.95" customHeight="1" x14ac:dyDescent="0.2">
      <c r="B40" s="46" t="s">
        <v>95</v>
      </c>
      <c r="C40" s="83">
        <v>833517</v>
      </c>
      <c r="D40" s="83">
        <v>805842</v>
      </c>
      <c r="E40" s="74">
        <v>-3.3202682128858796E-2</v>
      </c>
      <c r="F40" s="73">
        <v>770.70663222000019</v>
      </c>
      <c r="G40" s="73">
        <v>747.12884023000026</v>
      </c>
      <c r="H40" s="74">
        <v>-3.0592434273057578E-2</v>
      </c>
      <c r="I40" s="84">
        <v>924.64416708957367</v>
      </c>
      <c r="J40" s="83">
        <v>927.14060601209701</v>
      </c>
      <c r="K40" s="74">
        <v>2.6998914948883623E-3</v>
      </c>
      <c r="L40" s="39"/>
      <c r="M40" s="38"/>
    </row>
    <row r="41" spans="2:13" ht="24.95" customHeight="1" x14ac:dyDescent="0.2">
      <c r="B41" s="106" t="s">
        <v>96</v>
      </c>
      <c r="C41" s="105" t="s">
        <v>55</v>
      </c>
      <c r="D41" s="79" t="s">
        <v>55</v>
      </c>
      <c r="E41" s="69" t="s">
        <v>55</v>
      </c>
      <c r="F41" s="66">
        <v>6621.9282409999996</v>
      </c>
      <c r="G41" s="66">
        <v>5934.43923877</v>
      </c>
      <c r="H41" s="67">
        <v>-0.10382006225518681</v>
      </c>
      <c r="I41" s="68" t="s">
        <v>55</v>
      </c>
      <c r="J41" s="65" t="s">
        <v>55</v>
      </c>
      <c r="K41" s="69" t="s">
        <v>55</v>
      </c>
      <c r="L41" s="39"/>
      <c r="M41" s="38"/>
    </row>
    <row r="42" spans="2:13" ht="3" customHeight="1" x14ac:dyDescent="0.2">
      <c r="B42" s="98"/>
      <c r="C42" s="99"/>
      <c r="D42" s="99"/>
      <c r="E42" s="100"/>
      <c r="F42" s="101"/>
      <c r="G42" s="101"/>
      <c r="H42" s="102"/>
      <c r="I42" s="100"/>
      <c r="J42" s="100"/>
      <c r="K42" s="100"/>
      <c r="L42" s="39"/>
      <c r="M42" s="38"/>
    </row>
    <row r="43" spans="2:13" ht="15" customHeight="1" x14ac:dyDescent="0.2">
      <c r="B43" s="86" t="s">
        <v>85</v>
      </c>
      <c r="C43" s="87"/>
      <c r="D43" s="87"/>
      <c r="E43" s="87"/>
      <c r="F43" s="88"/>
      <c r="G43" s="88"/>
      <c r="H43" s="88"/>
      <c r="I43" s="89"/>
      <c r="J43" s="89"/>
      <c r="K43" s="89"/>
    </row>
    <row r="44" spans="2:13" ht="30.75" customHeight="1" x14ac:dyDescent="0.2">
      <c r="B44" s="117" t="s">
        <v>97</v>
      </c>
      <c r="C44" s="117"/>
      <c r="D44" s="117"/>
      <c r="E44" s="117"/>
      <c r="F44" s="117"/>
      <c r="G44" s="117"/>
      <c r="H44" s="117"/>
      <c r="I44" s="117"/>
      <c r="J44" s="117"/>
      <c r="K44" s="117"/>
    </row>
    <row r="45" spans="2:13" ht="25.5" customHeight="1" x14ac:dyDescent="0.2">
      <c r="B45" s="116" t="s">
        <v>98</v>
      </c>
      <c r="C45" s="116"/>
      <c r="D45" s="116"/>
      <c r="E45" s="116"/>
      <c r="F45" s="116"/>
      <c r="G45" s="116"/>
      <c r="H45" s="116"/>
      <c r="I45" s="116"/>
      <c r="J45" s="116"/>
      <c r="K45" s="116"/>
    </row>
    <row r="46" spans="2:13" ht="24" customHeight="1" x14ac:dyDescent="0.2">
      <c r="B46" s="64" t="s">
        <v>99</v>
      </c>
    </row>
    <row r="49" spans="2:7" x14ac:dyDescent="0.2">
      <c r="B49" s="64"/>
    </row>
    <row r="52" spans="2:7" x14ac:dyDescent="0.2">
      <c r="G52" s="39"/>
    </row>
  </sheetData>
  <mergeCells count="8">
    <mergeCell ref="B45:K45"/>
    <mergeCell ref="B44:K44"/>
    <mergeCell ref="B2:K2"/>
    <mergeCell ref="B3:K3"/>
    <mergeCell ref="B5:B6"/>
    <mergeCell ref="C5:E5"/>
    <mergeCell ref="F5:H5"/>
    <mergeCell ref="I5:K5"/>
  </mergeCells>
  <phoneticPr fontId="11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Declaraciones</vt:lpstr>
      <vt:lpstr>Prin. magn.</vt:lpstr>
      <vt:lpstr>Cuadro 37</vt:lpstr>
      <vt:lpstr>'Cuadro 37'!Área_de_impresión</vt:lpstr>
      <vt:lpstr>Declaraciones!Área_de_impresión</vt:lpstr>
      <vt:lpstr>'Prin. magn.'!Área_de_impresión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2015-12-14T17:01:17Z</cp:lastPrinted>
  <dcterms:created xsi:type="dcterms:W3CDTF">2001-04-25T07:25:36Z</dcterms:created>
  <dcterms:modified xsi:type="dcterms:W3CDTF">2016-07-13T11:31:48Z</dcterms:modified>
</cp:coreProperties>
</file>