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." sheetId="5" r:id="rId1"/>
  </sheets>
  <calcPr calcId="162913"/>
</workbook>
</file>

<file path=xl/calcChain.xml><?xml version="1.0" encoding="utf-8"?>
<calcChain xmlns="http://schemas.openxmlformats.org/spreadsheetml/2006/main">
  <c r="I56" i="5" l="1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10" i="5"/>
  <c r="I9" i="5"/>
  <c r="D9" i="5"/>
  <c r="E9" i="5" s="1"/>
  <c r="G9" i="5"/>
  <c r="H9" i="5" s="1"/>
  <c r="D10" i="5"/>
  <c r="G10" i="5"/>
  <c r="D11" i="5"/>
  <c r="G11" i="5"/>
  <c r="D12" i="5"/>
  <c r="G12" i="5"/>
  <c r="D13" i="5"/>
  <c r="G13" i="5"/>
  <c r="D14" i="5"/>
  <c r="G14" i="5"/>
  <c r="D15" i="5"/>
  <c r="G15" i="5"/>
  <c r="D16" i="5"/>
  <c r="G16" i="5"/>
  <c r="D17" i="5"/>
  <c r="G17" i="5"/>
  <c r="D18" i="5"/>
  <c r="G18" i="5"/>
  <c r="D19" i="5"/>
  <c r="G19" i="5"/>
  <c r="D20" i="5"/>
  <c r="G20" i="5"/>
  <c r="D21" i="5"/>
  <c r="G21" i="5"/>
  <c r="D22" i="5"/>
  <c r="G22" i="5"/>
  <c r="D23" i="5"/>
  <c r="G23" i="5"/>
  <c r="D24" i="5"/>
  <c r="G24" i="5"/>
  <c r="D25" i="5"/>
  <c r="G25" i="5"/>
  <c r="D26" i="5"/>
  <c r="G26" i="5"/>
  <c r="D27" i="5"/>
  <c r="G27" i="5"/>
  <c r="D28" i="5"/>
  <c r="G28" i="5"/>
  <c r="D29" i="5"/>
  <c r="G29" i="5"/>
  <c r="D30" i="5"/>
  <c r="G30" i="5"/>
  <c r="D31" i="5"/>
  <c r="G31" i="5"/>
  <c r="D32" i="5"/>
  <c r="G32" i="5"/>
  <c r="D33" i="5"/>
  <c r="G33" i="5"/>
  <c r="D34" i="5"/>
  <c r="G34" i="5"/>
  <c r="D35" i="5"/>
  <c r="G35" i="5"/>
  <c r="D36" i="5"/>
  <c r="G36" i="5"/>
  <c r="D37" i="5"/>
  <c r="G37" i="5"/>
  <c r="D38" i="5"/>
  <c r="G38" i="5"/>
  <c r="D39" i="5"/>
  <c r="G39" i="5"/>
  <c r="D40" i="5"/>
  <c r="G40" i="5"/>
  <c r="D41" i="5"/>
  <c r="G41" i="5"/>
  <c r="D42" i="5"/>
  <c r="G42" i="5"/>
  <c r="D43" i="5"/>
  <c r="G43" i="5"/>
  <c r="D44" i="5"/>
  <c r="G44" i="5"/>
  <c r="D45" i="5"/>
  <c r="G45" i="5"/>
  <c r="D46" i="5"/>
  <c r="G46" i="5"/>
  <c r="D47" i="5"/>
  <c r="G47" i="5"/>
  <c r="D48" i="5"/>
  <c r="G48" i="5"/>
  <c r="D49" i="5"/>
  <c r="G49" i="5"/>
  <c r="D50" i="5"/>
  <c r="G50" i="5"/>
  <c r="D51" i="5"/>
  <c r="G51" i="5"/>
  <c r="D52" i="5"/>
  <c r="G52" i="5"/>
  <c r="D53" i="5"/>
  <c r="G53" i="5"/>
  <c r="D54" i="5"/>
  <c r="G54" i="5"/>
  <c r="D55" i="5"/>
  <c r="G55" i="5"/>
  <c r="D56" i="5"/>
  <c r="G56" i="5"/>
  <c r="E10" i="5" l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H10" i="5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<sst xmlns="http://schemas.openxmlformats.org/spreadsheetml/2006/main" count="70" uniqueCount="66">
  <si>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</si>
  <si>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</si>
  <si>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</si>
  <si>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</si>
  <si>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</si>
  <si>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</si>
  <si>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</si>
  <si>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</si>
  <si>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</si>
  <si>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</si>
  <si>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</si>
  <si>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</si>
  <si>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</si>
  <si>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</si>
  <si>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</si>
  <si>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</si>
  <si>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</si>
  <si>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</si>
  <si>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</si>
  <si>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</si>
  <si>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</si>
  <si>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</si>
  <si>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</si>
  <si>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</si>
  <si>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</si>
  <si>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</si>
  <si>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</si>
  <si>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</si>
  <si>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</si>
  <si>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</si>
  <si>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</si>
  <si>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</si>
  <si>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</si>
  <si>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</si>
  <si>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</si>
  <si>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</si>
  <si>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</si>
  <si>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</si>
  <si>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</si>
  <si>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</si>
  <si>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</si>
  <si>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</si>
  <si>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</si>
  <si>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</si>
  <si>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</si>
  <si>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</si>
  <si>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</si>
  <si>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</si>
  <si>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</si>
  <si>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</si>
  <si>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</si>
  <si>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</si>
  <si>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</si>
  <si>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</si>
  <si>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</si>
  <si>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</si>
  <si>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</si>
  <si>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</si>
  <si>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</si>
  <si>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I.1. RENDIMIENTOS NETOS DEL TRABAJO </t>
  </si>
  <si>
    <t>base imponible</t>
  </si>
  <si>
    <t>Declaraciones</t>
  </si>
  <si>
    <t>declaraciones partida</t>
  </si>
  <si>
    <t>declaración</t>
  </si>
  <si>
    <t>(millones euros)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</si>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</sst>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59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12379</v>
      </c>
      <c r="D9" s="20">
        <f t="shared" ref="D9:D56" si="0">C9/$C$56</f>
        <v>7.7931655216356189E-4</v>
      </c>
      <c r="E9" s="21">
        <f>D9</f>
        <v>7.7931655216356189E-4</v>
      </c>
      <c r="F9" s="29">
        <v>25.622134629999998</v>
      </c>
      <c r="G9" s="20">
        <f t="shared" ref="G9:G56" si="1">F9/$F$56</f>
        <v>8.0016355772738893E-5</v>
      </c>
      <c r="H9" s="20">
        <f>G9</f>
        <v>8.0016355772738893E-5</v>
      </c>
      <c r="I9" s="3">
        <f>F9*10^6/C9</f>
        <v>2069.8064972938041</v>
      </c>
      <c r="J9" s="4"/>
    </row>
    <row r="10" spans="2:10" ht="17.100000000000001" customHeight="1">
      <c r="B10" s="38" t="s">
        <v>12</v>
      </c>
      <c r="C10" s="5">
        <v>459051</v>
      </c>
      <c r="D10" s="22">
        <f t="shared" si="0"/>
        <v>2.889942988829754E-2</v>
      </c>
      <c r="E10" s="23">
        <f>D10+E9</f>
        <v>2.9678746440461104E-2</v>
      </c>
      <c r="F10" s="19">
        <v>383.89847229000003</v>
      </c>
      <c r="G10" s="22">
        <f t="shared" si="1"/>
        <v>1.1988913953875197E-3</v>
      </c>
      <c r="H10" s="22">
        <f>G10+H9</f>
        <v>1.2789077511602587E-3</v>
      </c>
      <c r="I10" s="6">
        <f>F10*10^6/C10</f>
        <v>836.28719312233284</v>
      </c>
    </row>
    <row r="11" spans="2:10" ht="17.100000000000001" customHeight="1">
      <c r="B11" s="38" t="s">
        <v>13</v>
      </c>
      <c r="C11" s="5">
        <v>659663</v>
      </c>
      <c r="D11" s="22">
        <f t="shared" si="0"/>
        <v>4.1528903364558667E-2</v>
      </c>
      <c r="E11" s="23">
        <f t="shared" ref="E11:E55" si="2">D11+E10</f>
        <v>7.1207649805019771E-2</v>
      </c>
      <c r="F11" s="19">
        <v>1410.4581051600001</v>
      </c>
      <c r="G11" s="22">
        <f t="shared" si="1"/>
        <v>4.4047741991364965E-3</v>
      </c>
      <c r="H11" s="22">
        <f t="shared" ref="H11:H55" si="3">G11+H10</f>
        <v>5.6836819502967557E-3</v>
      </c>
      <c r="I11" s="6">
        <f t="shared" ref="I11:I55" si="4">F11*10^6/C11</f>
        <v>2138.149487177544</v>
      </c>
    </row>
    <row r="12" spans="2:10" ht="17.100000000000001" customHeight="1">
      <c r="B12" s="38" t="s">
        <v>14</v>
      </c>
      <c r="C12" s="5">
        <v>1006280</v>
      </c>
      <c r="D12" s="22">
        <f t="shared" si="0"/>
        <v>6.3350081598767996E-2</v>
      </c>
      <c r="E12" s="23">
        <f t="shared" si="2"/>
        <v>0.13455773140378777</v>
      </c>
      <c r="F12" s="19">
        <v>3337.3086878600002</v>
      </c>
      <c r="G12" s="22">
        <f t="shared" si="1"/>
        <v>1.0422210449967424E-2</v>
      </c>
      <c r="H12" s="22">
        <f t="shared" si="3"/>
        <v>1.610589240026418E-2</v>
      </c>
      <c r="I12" s="6">
        <f t="shared" si="4"/>
        <v>3316.4811860118457</v>
      </c>
    </row>
    <row r="13" spans="2:10" ht="17.100000000000001" customHeight="1">
      <c r="B13" s="38" t="s">
        <v>15</v>
      </c>
      <c r="C13" s="5">
        <v>894611</v>
      </c>
      <c r="D13" s="22">
        <f t="shared" si="0"/>
        <v>5.6319990310008589E-2</v>
      </c>
      <c r="E13" s="23">
        <f t="shared" si="2"/>
        <v>0.19087772171379636</v>
      </c>
      <c r="F13" s="19">
        <v>4059.5419651300003</v>
      </c>
      <c r="G13" s="22">
        <f t="shared" si="1"/>
        <v>1.2677700700857091E-2</v>
      </c>
      <c r="H13" s="22">
        <f t="shared" si="3"/>
        <v>2.8783593101121271E-2</v>
      </c>
      <c r="I13" s="6">
        <f t="shared" si="4"/>
        <v>4537.7733619752053</v>
      </c>
    </row>
    <row r="14" spans="2:10" ht="17.100000000000001" customHeight="1">
      <c r="B14" s="39" t="s">
        <v>16</v>
      </c>
      <c r="C14" s="7">
        <v>577817</v>
      </c>
      <c r="D14" s="24">
        <f t="shared" si="0"/>
        <v>3.6376310866911128E-2</v>
      </c>
      <c r="E14" s="25">
        <f t="shared" si="2"/>
        <v>0.22725403258070748</v>
      </c>
      <c r="F14" s="30">
        <v>3218.4576756199999</v>
      </c>
      <c r="G14" s="24">
        <f t="shared" si="1"/>
        <v>1.0051046024494026E-2</v>
      </c>
      <c r="H14" s="24">
        <f t="shared" si="3"/>
        <v>3.88346391256153E-2</v>
      </c>
      <c r="I14" s="6">
        <f t="shared" si="4"/>
        <v>5570.0293961929119</v>
      </c>
    </row>
    <row r="15" spans="2:10" ht="17.100000000000001" customHeight="1">
      <c r="B15" s="38" t="s">
        <v>17</v>
      </c>
      <c r="C15" s="5">
        <v>494187</v>
      </c>
      <c r="D15" s="22">
        <f t="shared" si="0"/>
        <v>3.1111407138222327E-2</v>
      </c>
      <c r="E15" s="23">
        <f t="shared" si="2"/>
        <v>0.25836543971892978</v>
      </c>
      <c r="F15" s="19">
        <v>3448.6280578999999</v>
      </c>
      <c r="G15" s="22">
        <f t="shared" si="1"/>
        <v>1.0769854018551616E-2</v>
      </c>
      <c r="H15" s="22">
        <f t="shared" si="3"/>
        <v>4.9604493144166914E-2</v>
      </c>
      <c r="I15" s="10">
        <f t="shared" si="4"/>
        <v>6978.3868412159773</v>
      </c>
    </row>
    <row r="16" spans="2:10" ht="17.100000000000001" customHeight="1">
      <c r="B16" s="38" t="s">
        <v>18</v>
      </c>
      <c r="C16" s="5">
        <v>453118</v>
      </c>
      <c r="D16" s="22">
        <f t="shared" si="0"/>
        <v>2.8525919499414239E-2</v>
      </c>
      <c r="E16" s="23">
        <f t="shared" si="2"/>
        <v>0.28689135921834402</v>
      </c>
      <c r="F16" s="19">
        <v>3874.9220617399997</v>
      </c>
      <c r="G16" s="22">
        <f t="shared" si="1"/>
        <v>1.2101144060057682E-2</v>
      </c>
      <c r="H16" s="22">
        <f t="shared" si="3"/>
        <v>6.1705637204224596E-2</v>
      </c>
      <c r="I16" s="6">
        <f t="shared" si="4"/>
        <v>8551.684245031096</v>
      </c>
    </row>
    <row r="17" spans="2:9" ht="17.100000000000001" customHeight="1">
      <c r="B17" s="38" t="s">
        <v>19</v>
      </c>
      <c r="C17" s="5">
        <v>436048</v>
      </c>
      <c r="D17" s="22">
        <f t="shared" si="0"/>
        <v>2.745128232796E-2</v>
      </c>
      <c r="E17" s="23">
        <f t="shared" si="2"/>
        <v>0.31434264154630404</v>
      </c>
      <c r="F17" s="19">
        <v>4392.5021375299993</v>
      </c>
      <c r="G17" s="22">
        <f t="shared" si="1"/>
        <v>1.3717514908285241E-2</v>
      </c>
      <c r="H17" s="22">
        <f t="shared" si="3"/>
        <v>7.5423152112509842E-2</v>
      </c>
      <c r="I17" s="6">
        <f t="shared" si="4"/>
        <v>10073.437184736542</v>
      </c>
    </row>
    <row r="18" spans="2:9" ht="17.100000000000001" customHeight="1">
      <c r="B18" s="38" t="s">
        <v>20</v>
      </c>
      <c r="C18" s="5">
        <v>642082</v>
      </c>
      <c r="D18" s="22">
        <f t="shared" si="0"/>
        <v>4.0422096328159317E-2</v>
      </c>
      <c r="E18" s="23">
        <f t="shared" si="2"/>
        <v>0.35476473787446333</v>
      </c>
      <c r="F18" s="19">
        <v>7654.5577134700006</v>
      </c>
      <c r="G18" s="22">
        <f t="shared" si="1"/>
        <v>2.3904714502859453E-2</v>
      </c>
      <c r="H18" s="22">
        <f t="shared" si="3"/>
        <v>9.9327866615369298E-2</v>
      </c>
      <c r="I18" s="6">
        <f t="shared" si="4"/>
        <v>11921.464413377107</v>
      </c>
    </row>
    <row r="19" spans="2:9" ht="17.100000000000001" customHeight="1">
      <c r="B19" s="38" t="s">
        <v>21</v>
      </c>
      <c r="C19" s="5">
        <v>789508</v>
      </c>
      <c r="D19" s="22">
        <f t="shared" si="0"/>
        <v>4.9703259751639826E-2</v>
      </c>
      <c r="E19" s="23">
        <f t="shared" si="2"/>
        <v>0.40446799762610314</v>
      </c>
      <c r="F19" s="19">
        <v>10510.01600781</v>
      </c>
      <c r="G19" s="22">
        <f t="shared" si="1"/>
        <v>3.2822135712043364E-2</v>
      </c>
      <c r="H19" s="22">
        <f t="shared" si="3"/>
        <v>0.13215000232741267</v>
      </c>
      <c r="I19" s="6">
        <f t="shared" si="4"/>
        <v>13312.108310251448</v>
      </c>
    </row>
    <row r="20" spans="2:9" ht="17.100000000000001" customHeight="1">
      <c r="B20" s="39" t="s">
        <v>22</v>
      </c>
      <c r="C20" s="7">
        <v>766662</v>
      </c>
      <c r="D20" s="24">
        <f t="shared" si="0"/>
        <v>4.8264996083271727E-2</v>
      </c>
      <c r="E20" s="25">
        <f t="shared" si="2"/>
        <v>0.45273299370937486</v>
      </c>
      <c r="F20" s="30">
        <v>11241.189333940001</v>
      </c>
      <c r="G20" s="24">
        <f t="shared" si="1"/>
        <v>3.5105545187483898E-2</v>
      </c>
      <c r="H20" s="24">
        <f t="shared" si="3"/>
        <v>0.16725554751489657</v>
      </c>
      <c r="I20" s="8">
        <f t="shared" si="4"/>
        <v>14662.510120418125</v>
      </c>
    </row>
    <row r="21" spans="2:9" ht="17.100000000000001" customHeight="1">
      <c r="B21" s="40" t="s">
        <v>23</v>
      </c>
      <c r="C21" s="9">
        <v>719267</v>
      </c>
      <c r="D21" s="26">
        <f t="shared" si="0"/>
        <v>4.5281256848293781E-2</v>
      </c>
      <c r="E21" s="27">
        <f t="shared" si="2"/>
        <v>0.49801425055766863</v>
      </c>
      <c r="F21" s="31">
        <v>11519.563166489999</v>
      </c>
      <c r="G21" s="26">
        <f t="shared" si="1"/>
        <v>3.5974889601788129E-2</v>
      </c>
      <c r="H21" s="26">
        <f t="shared" si="3"/>
        <v>0.2032304371166847</v>
      </c>
      <c r="I21" s="6">
        <f t="shared" si="4"/>
        <v>16015.698157276784</v>
      </c>
    </row>
    <row r="22" spans="2:9" ht="17.100000000000001" customHeight="1">
      <c r="B22" s="38" t="s">
        <v>24</v>
      </c>
      <c r="C22" s="5">
        <v>691398</v>
      </c>
      <c r="D22" s="22">
        <f t="shared" si="0"/>
        <v>4.3526771591629564E-2</v>
      </c>
      <c r="E22" s="23">
        <f t="shared" si="2"/>
        <v>0.54154102214929822</v>
      </c>
      <c r="F22" s="19">
        <v>12059.09233469</v>
      </c>
      <c r="G22" s="22">
        <f t="shared" si="1"/>
        <v>3.7659806120098574E-2</v>
      </c>
      <c r="H22" s="22">
        <f t="shared" si="3"/>
        <v>0.24089024323678326</v>
      </c>
      <c r="I22" s="6">
        <f t="shared" si="4"/>
        <v>17441.607199746024</v>
      </c>
    </row>
    <row r="23" spans="2:9" ht="17.100000000000001" customHeight="1">
      <c r="B23" s="38" t="s">
        <v>25</v>
      </c>
      <c r="C23" s="5">
        <v>678801</v>
      </c>
      <c r="D23" s="22">
        <f t="shared" si="0"/>
        <v>4.2733730909215444E-2</v>
      </c>
      <c r="E23" s="23">
        <f t="shared" si="2"/>
        <v>0.58427475305851362</v>
      </c>
      <c r="F23" s="19">
        <v>12838.947021389999</v>
      </c>
      <c r="G23" s="22">
        <f t="shared" si="1"/>
        <v>4.0095244500356002E-2</v>
      </c>
      <c r="H23" s="22">
        <f t="shared" si="3"/>
        <v>0.28098548773713927</v>
      </c>
      <c r="I23" s="6">
        <f t="shared" si="4"/>
        <v>18914.154548078153</v>
      </c>
    </row>
    <row r="24" spans="2:9" ht="17.100000000000001" customHeight="1">
      <c r="B24" s="38" t="s">
        <v>26</v>
      </c>
      <c r="C24" s="5">
        <v>608477</v>
      </c>
      <c r="D24" s="22">
        <f t="shared" si="0"/>
        <v>3.8306502763618036E-2</v>
      </c>
      <c r="E24" s="23">
        <f t="shared" si="2"/>
        <v>0.62258125582213164</v>
      </c>
      <c r="F24" s="19">
        <v>12342.22298081</v>
      </c>
      <c r="G24" s="22">
        <f t="shared" si="1"/>
        <v>3.8544005771581846E-2</v>
      </c>
      <c r="H24" s="22">
        <f t="shared" si="3"/>
        <v>0.31952949350872112</v>
      </c>
      <c r="I24" s="6">
        <f t="shared" si="4"/>
        <v>20283.795411839725</v>
      </c>
    </row>
    <row r="25" spans="2:9" ht="17.100000000000001" customHeight="1">
      <c r="B25" s="38" t="s">
        <v>27</v>
      </c>
      <c r="C25" s="5">
        <v>542277</v>
      </c>
      <c r="D25" s="22">
        <f t="shared" si="0"/>
        <v>3.4138899907714668E-2</v>
      </c>
      <c r="E25" s="23">
        <f t="shared" si="2"/>
        <v>0.65672015572984632</v>
      </c>
      <c r="F25" s="19">
        <v>11761.13013532</v>
      </c>
      <c r="G25" s="22">
        <f t="shared" si="1"/>
        <v>3.6729288437012869E-2</v>
      </c>
      <c r="H25" s="22">
        <f t="shared" si="3"/>
        <v>0.35625878194573402</v>
      </c>
      <c r="I25" s="6">
        <f t="shared" si="4"/>
        <v>21688.417792604148</v>
      </c>
    </row>
    <row r="26" spans="2:9" ht="17.100000000000001" customHeight="1">
      <c r="B26" s="39" t="s">
        <v>28</v>
      </c>
      <c r="C26" s="7">
        <v>500903</v>
      </c>
      <c r="D26" s="24">
        <f t="shared" si="0"/>
        <v>3.1534211077500984E-2</v>
      </c>
      <c r="E26" s="25">
        <f t="shared" si="2"/>
        <v>0.68825436680734731</v>
      </c>
      <c r="F26" s="32">
        <v>11596.66633342</v>
      </c>
      <c r="G26" s="24">
        <f t="shared" si="1"/>
        <v>3.6215678065566324E-2</v>
      </c>
      <c r="H26" s="24">
        <f t="shared" si="3"/>
        <v>0.39247446001130032</v>
      </c>
      <c r="I26" s="6">
        <f t="shared" si="4"/>
        <v>23151.521019878099</v>
      </c>
    </row>
    <row r="27" spans="2:9" ht="17.100000000000001" customHeight="1">
      <c r="B27" s="40" t="s">
        <v>29</v>
      </c>
      <c r="C27" s="9">
        <v>462437</v>
      </c>
      <c r="D27" s="26">
        <f t="shared" si="0"/>
        <v>2.9112594590262629E-2</v>
      </c>
      <c r="E27" s="27">
        <f t="shared" si="2"/>
        <v>0.71736696139760991</v>
      </c>
      <c r="F27" s="33">
        <v>11368.286803229999</v>
      </c>
      <c r="G27" s="26">
        <f t="shared" si="1"/>
        <v>3.5502462792803779E-2</v>
      </c>
      <c r="H27" s="26">
        <f t="shared" si="3"/>
        <v>0.4279769228041041</v>
      </c>
      <c r="I27" s="10">
        <f t="shared" si="4"/>
        <v>24583.4282361273</v>
      </c>
    </row>
    <row r="28" spans="2:9" ht="17.100000000000001" customHeight="1">
      <c r="B28" s="38" t="s">
        <v>30</v>
      </c>
      <c r="C28" s="5">
        <v>421683</v>
      </c>
      <c r="D28" s="22">
        <f t="shared" si="0"/>
        <v>2.6546937690119336E-2</v>
      </c>
      <c r="E28" s="23">
        <f t="shared" si="2"/>
        <v>0.7439138990877292</v>
      </c>
      <c r="F28" s="34">
        <v>10961.526141750001</v>
      </c>
      <c r="G28" s="22">
        <f t="shared" si="1"/>
        <v>3.4232174182063695E-2</v>
      </c>
      <c r="H28" s="22">
        <f t="shared" si="3"/>
        <v>0.4622090969861678</v>
      </c>
      <c r="I28" s="6">
        <f t="shared" si="4"/>
        <v>25994.707260548799</v>
      </c>
    </row>
    <row r="29" spans="2:9" ht="17.100000000000001" customHeight="1">
      <c r="B29" s="38" t="s">
        <v>31</v>
      </c>
      <c r="C29" s="5">
        <v>391380</v>
      </c>
      <c r="D29" s="22">
        <f t="shared" si="0"/>
        <v>2.4639220630565867E-2</v>
      </c>
      <c r="E29" s="23">
        <f t="shared" si="2"/>
        <v>0.7685531197182951</v>
      </c>
      <c r="F29" s="34">
        <v>10740.945909959999</v>
      </c>
      <c r="G29" s="22">
        <f t="shared" si="1"/>
        <v>3.354331564009521E-2</v>
      </c>
      <c r="H29" s="22">
        <f t="shared" si="3"/>
        <v>0.49575241262626302</v>
      </c>
      <c r="I29" s="6">
        <f t="shared" si="4"/>
        <v>27443.778195002298</v>
      </c>
    </row>
    <row r="30" spans="2:9" ht="17.100000000000001" customHeight="1">
      <c r="B30" s="38" t="s">
        <v>32</v>
      </c>
      <c r="C30" s="5">
        <v>717498</v>
      </c>
      <c r="D30" s="22">
        <f t="shared" si="0"/>
        <v>4.5169889938141312E-2</v>
      </c>
      <c r="E30" s="23">
        <f t="shared" si="2"/>
        <v>0.8137230096564364</v>
      </c>
      <c r="F30" s="34">
        <v>21157.39479323</v>
      </c>
      <c r="G30" s="22">
        <f t="shared" si="1"/>
        <v>6.607324695801059E-2</v>
      </c>
      <c r="H30" s="22">
        <f t="shared" si="3"/>
        <v>0.56182565958427366</v>
      </c>
      <c r="I30" s="6">
        <f t="shared" si="4"/>
        <v>29487.740444196359</v>
      </c>
    </row>
    <row r="31" spans="2:9" ht="17.100000000000001" customHeight="1">
      <c r="B31" s="38" t="s">
        <v>33</v>
      </c>
      <c r="C31" s="5">
        <v>675142</v>
      </c>
      <c r="D31" s="22">
        <f t="shared" si="0"/>
        <v>4.2503379567074201E-2</v>
      </c>
      <c r="E31" s="23">
        <f t="shared" si="2"/>
        <v>0.85622638922351058</v>
      </c>
      <c r="F31" s="34">
        <v>21876.063229880001</v>
      </c>
      <c r="G31" s="22">
        <f t="shared" si="1"/>
        <v>6.8317604430174289E-2</v>
      </c>
      <c r="H31" s="22">
        <f t="shared" si="3"/>
        <v>0.63014326401444798</v>
      </c>
      <c r="I31" s="6">
        <f t="shared" si="4"/>
        <v>32402.166107100435</v>
      </c>
    </row>
    <row r="32" spans="2:9" ht="17.100000000000001" customHeight="1">
      <c r="B32" s="39" t="s">
        <v>34</v>
      </c>
      <c r="C32" s="7">
        <v>464589</v>
      </c>
      <c r="D32" s="24">
        <f t="shared" si="0"/>
        <v>2.9248073160442447E-2</v>
      </c>
      <c r="E32" s="25">
        <f t="shared" si="2"/>
        <v>0.885474462383953</v>
      </c>
      <c r="F32" s="32">
        <v>16074.456558739999</v>
      </c>
      <c r="G32" s="24">
        <f t="shared" si="1"/>
        <v>5.0199542443727145E-2</v>
      </c>
      <c r="H32" s="24">
        <f t="shared" si="3"/>
        <v>0.68034280645817513</v>
      </c>
      <c r="I32" s="8">
        <f t="shared" si="4"/>
        <v>34599.305103521605</v>
      </c>
    </row>
    <row r="33" spans="2:9" ht="17.100000000000001" customHeight="1">
      <c r="B33" s="40" t="s">
        <v>35</v>
      </c>
      <c r="C33" s="9">
        <v>323889</v>
      </c>
      <c r="D33" s="26">
        <f t="shared" si="0"/>
        <v>2.039034322349979E-2</v>
      </c>
      <c r="E33" s="27">
        <f t="shared" si="2"/>
        <v>0.90586480560745275</v>
      </c>
      <c r="F33" s="33">
        <v>11952.85497778</v>
      </c>
      <c r="G33" s="26">
        <f t="shared" si="1"/>
        <v>3.7328033366984058E-2</v>
      </c>
      <c r="H33" s="26">
        <f t="shared" si="3"/>
        <v>0.71767083982515922</v>
      </c>
      <c r="I33" s="6">
        <f t="shared" si="4"/>
        <v>36904.170804751011</v>
      </c>
    </row>
    <row r="34" spans="2:9" ht="17.100000000000001" customHeight="1">
      <c r="B34" s="38" t="s">
        <v>36</v>
      </c>
      <c r="C34" s="5">
        <v>232588</v>
      </c>
      <c r="D34" s="22">
        <f t="shared" si="0"/>
        <v>1.4642513792278742E-2</v>
      </c>
      <c r="E34" s="23">
        <f t="shared" si="2"/>
        <v>0.92050731939973152</v>
      </c>
      <c r="F34" s="34">
        <v>9118.3520897500002</v>
      </c>
      <c r="G34" s="22">
        <f t="shared" si="1"/>
        <v>2.8476054607107233E-2</v>
      </c>
      <c r="H34" s="22">
        <f t="shared" si="3"/>
        <v>0.74614689443226645</v>
      </c>
      <c r="I34" s="6">
        <f t="shared" si="4"/>
        <v>39203.88020770633</v>
      </c>
    </row>
    <row r="35" spans="2:9" ht="17.100000000000001" customHeight="1">
      <c r="B35" s="38" t="s">
        <v>37</v>
      </c>
      <c r="C35" s="5">
        <v>182260</v>
      </c>
      <c r="D35" s="22">
        <f t="shared" si="0"/>
        <v>1.1474128346177462E-2</v>
      </c>
      <c r="E35" s="23">
        <f t="shared" si="2"/>
        <v>0.93198144774590896</v>
      </c>
      <c r="F35" s="34">
        <v>7600.83629922</v>
      </c>
      <c r="G35" s="22">
        <f t="shared" si="1"/>
        <v>2.3736945819363049E-2</v>
      </c>
      <c r="H35" s="22">
        <f t="shared" si="3"/>
        <v>0.76988384025162948</v>
      </c>
      <c r="I35" s="6">
        <f t="shared" si="4"/>
        <v>41703.260722155166</v>
      </c>
    </row>
    <row r="36" spans="2:9" ht="17.100000000000001" customHeight="1">
      <c r="B36" s="38" t="s">
        <v>38</v>
      </c>
      <c r="C36" s="5">
        <v>146138</v>
      </c>
      <c r="D36" s="22">
        <f t="shared" si="0"/>
        <v>9.2000777364955669E-3</v>
      </c>
      <c r="E36" s="23">
        <f t="shared" si="2"/>
        <v>0.94118152548240452</v>
      </c>
      <c r="F36" s="34">
        <v>6452.7871284399998</v>
      </c>
      <c r="G36" s="22">
        <f t="shared" si="1"/>
        <v>2.0151658636218994E-2</v>
      </c>
      <c r="H36" s="22">
        <f t="shared" si="3"/>
        <v>0.79003549888784852</v>
      </c>
      <c r="I36" s="6">
        <f t="shared" si="4"/>
        <v>44155.43615240389</v>
      </c>
    </row>
    <row r="37" spans="2:9" ht="17.100000000000001" customHeight="1">
      <c r="B37" s="38" t="s">
        <v>39</v>
      </c>
      <c r="C37" s="5">
        <v>122741</v>
      </c>
      <c r="D37" s="22">
        <f t="shared" si="0"/>
        <v>7.7271260141455493E-3</v>
      </c>
      <c r="E37" s="23">
        <f t="shared" si="2"/>
        <v>0.94890865149655013</v>
      </c>
      <c r="F37" s="34">
        <v>5741.9047374199999</v>
      </c>
      <c r="G37" s="22">
        <f t="shared" si="1"/>
        <v>1.7931616507261078E-2</v>
      </c>
      <c r="H37" s="22">
        <f t="shared" si="3"/>
        <v>0.80796711539510957</v>
      </c>
      <c r="I37" s="6">
        <f t="shared" si="4"/>
        <v>46780.657949829314</v>
      </c>
    </row>
    <row r="38" spans="2:9" ht="17.100000000000001" customHeight="1">
      <c r="B38" s="39" t="s">
        <v>40</v>
      </c>
      <c r="C38" s="7">
        <v>102695</v>
      </c>
      <c r="D38" s="24">
        <f t="shared" si="0"/>
        <v>6.4651355783534202E-3</v>
      </c>
      <c r="E38" s="25">
        <f t="shared" si="2"/>
        <v>0.9553737870749035</v>
      </c>
      <c r="F38" s="32">
        <v>5052.1666257899997</v>
      </c>
      <c r="G38" s="24">
        <f t="shared" si="1"/>
        <v>1.5777606666660875E-2</v>
      </c>
      <c r="H38" s="24">
        <f t="shared" si="3"/>
        <v>0.82374472206177041</v>
      </c>
      <c r="I38" s="6">
        <f t="shared" si="4"/>
        <v>49195.83841267832</v>
      </c>
    </row>
    <row r="39" spans="2:9" ht="17.100000000000001" customHeight="1">
      <c r="B39" s="40" t="s">
        <v>41</v>
      </c>
      <c r="C39" s="9">
        <v>85970</v>
      </c>
      <c r="D39" s="26">
        <f t="shared" si="0"/>
        <v>5.4122177873415804E-3</v>
      </c>
      <c r="E39" s="27">
        <f t="shared" si="2"/>
        <v>0.96078600486224508</v>
      </c>
      <c r="F39" s="33">
        <v>4436.25483695</v>
      </c>
      <c r="G39" s="26">
        <f t="shared" si="1"/>
        <v>1.3854151906465297E-2</v>
      </c>
      <c r="H39" s="26">
        <f t="shared" si="3"/>
        <v>0.83759887396823574</v>
      </c>
      <c r="I39" s="10">
        <f t="shared" si="4"/>
        <v>51602.359392229846</v>
      </c>
    </row>
    <row r="40" spans="2:9" ht="17.100000000000001" customHeight="1">
      <c r="B40" s="38" t="s">
        <v>42</v>
      </c>
      <c r="C40" s="5">
        <v>132291</v>
      </c>
      <c r="D40" s="22">
        <f t="shared" si="0"/>
        <v>8.3283436466814586E-3</v>
      </c>
      <c r="E40" s="23">
        <f t="shared" si="2"/>
        <v>0.96911434850892653</v>
      </c>
      <c r="F40" s="34">
        <v>7275.0992963999997</v>
      </c>
      <c r="G40" s="22">
        <f t="shared" si="1"/>
        <v>2.271968912774169E-2</v>
      </c>
      <c r="H40" s="22">
        <f t="shared" si="3"/>
        <v>0.86031856309597743</v>
      </c>
      <c r="I40" s="6">
        <f t="shared" si="4"/>
        <v>54993.153702065894</v>
      </c>
    </row>
    <row r="41" spans="2:9" ht="17.100000000000001" customHeight="1">
      <c r="B41" s="38" t="s">
        <v>43</v>
      </c>
      <c r="C41" s="5">
        <v>98559</v>
      </c>
      <c r="D41" s="22">
        <f t="shared" si="0"/>
        <v>6.2047548319483399E-3</v>
      </c>
      <c r="E41" s="23">
        <f t="shared" si="2"/>
        <v>0.9753191033408749</v>
      </c>
      <c r="F41" s="34">
        <v>5880.1997515600005</v>
      </c>
      <c r="G41" s="22">
        <f t="shared" si="1"/>
        <v>1.8363503358720581E-2</v>
      </c>
      <c r="H41" s="22">
        <f t="shared" si="3"/>
        <v>0.87868206645469804</v>
      </c>
      <c r="I41" s="6">
        <f t="shared" si="4"/>
        <v>59661.722943211687</v>
      </c>
    </row>
    <row r="42" spans="2:9" ht="17.100000000000001" customHeight="1">
      <c r="B42" s="38" t="s">
        <v>44</v>
      </c>
      <c r="C42" s="5">
        <v>74047</v>
      </c>
      <c r="D42" s="22">
        <f t="shared" si="0"/>
        <v>4.6616085901975335E-3</v>
      </c>
      <c r="E42" s="23">
        <f t="shared" si="2"/>
        <v>0.97998071193107239</v>
      </c>
      <c r="F42" s="34">
        <v>4763.2710084600003</v>
      </c>
      <c r="G42" s="22">
        <f t="shared" si="1"/>
        <v>1.4875403363490492E-2</v>
      </c>
      <c r="H42" s="22">
        <f t="shared" si="3"/>
        <v>0.89355746981818851</v>
      </c>
      <c r="I42" s="6">
        <f t="shared" si="4"/>
        <v>64327.670377733062</v>
      </c>
    </row>
    <row r="43" spans="2:9" ht="17.100000000000001" customHeight="1">
      <c r="B43" s="38" t="s">
        <v>45</v>
      </c>
      <c r="C43" s="5">
        <v>55721</v>
      </c>
      <c r="D43" s="22">
        <f t="shared" si="0"/>
        <v>3.5079002829877886E-3</v>
      </c>
      <c r="E43" s="23">
        <f t="shared" si="2"/>
        <v>0.98348861221406014</v>
      </c>
      <c r="F43" s="34">
        <v>3815.53926559</v>
      </c>
      <c r="G43" s="22">
        <f t="shared" si="1"/>
        <v>1.1915695227939107E-2</v>
      </c>
      <c r="H43" s="22">
        <f t="shared" si="3"/>
        <v>0.90547316504612763</v>
      </c>
      <c r="I43" s="6">
        <f t="shared" si="4"/>
        <v>68475.785890238869</v>
      </c>
    </row>
    <row r="44" spans="2:9" ht="17.100000000000001" customHeight="1">
      <c r="B44" s="39" t="s">
        <v>46</v>
      </c>
      <c r="C44" s="7">
        <v>42886</v>
      </c>
      <c r="D44" s="24">
        <f t="shared" si="0"/>
        <v>2.6998763758047111E-3</v>
      </c>
      <c r="E44" s="25">
        <f t="shared" si="2"/>
        <v>0.98618848858986485</v>
      </c>
      <c r="F44" s="32">
        <v>3106.9121774400001</v>
      </c>
      <c r="G44" s="24">
        <f t="shared" si="1"/>
        <v>9.7026962715906218E-3</v>
      </c>
      <c r="H44" s="24">
        <f t="shared" si="3"/>
        <v>0.91517586131771822</v>
      </c>
      <c r="I44" s="8">
        <f t="shared" si="4"/>
        <v>72445.83727650049</v>
      </c>
    </row>
    <row r="45" spans="2:9" ht="17.100000000000001" customHeight="1">
      <c r="B45" s="40" t="s">
        <v>47</v>
      </c>
      <c r="C45" s="9">
        <v>33050</v>
      </c>
      <c r="D45" s="26">
        <f t="shared" si="0"/>
        <v>2.0806536916556846E-3</v>
      </c>
      <c r="E45" s="27">
        <f t="shared" si="2"/>
        <v>0.98826914228152052</v>
      </c>
      <c r="F45" s="33">
        <v>2516.34952208</v>
      </c>
      <c r="G45" s="26">
        <f t="shared" si="1"/>
        <v>7.8584053013117279E-3</v>
      </c>
      <c r="H45" s="26">
        <f t="shared" si="3"/>
        <v>0.92303426661902999</v>
      </c>
      <c r="I45" s="6">
        <f t="shared" si="4"/>
        <v>76137.655736157336</v>
      </c>
    </row>
    <row r="46" spans="2:9" ht="17.100000000000001" customHeight="1">
      <c r="B46" s="38" t="s">
        <v>48</v>
      </c>
      <c r="C46" s="5">
        <v>76050</v>
      </c>
      <c r="D46" s="22">
        <f t="shared" si="0"/>
        <v>4.7877069062152748E-3</v>
      </c>
      <c r="E46" s="23">
        <f t="shared" si="2"/>
        <v>0.99305684918773585</v>
      </c>
      <c r="F46" s="34">
        <v>6405.3833093000003</v>
      </c>
      <c r="G46" s="22">
        <f t="shared" si="1"/>
        <v>2.0003619414972706E-2</v>
      </c>
      <c r="H46" s="22">
        <f t="shared" si="3"/>
        <v>0.94303788603400274</v>
      </c>
      <c r="I46" s="6">
        <f t="shared" si="4"/>
        <v>84225.947525312295</v>
      </c>
    </row>
    <row r="47" spans="2:9" ht="17.100000000000001" customHeight="1">
      <c r="B47" s="38" t="s">
        <v>49</v>
      </c>
      <c r="C47" s="5">
        <v>35930</v>
      </c>
      <c r="D47" s="22">
        <f t="shared" si="0"/>
        <v>2.2619633023052573E-3</v>
      </c>
      <c r="E47" s="23">
        <f t="shared" si="2"/>
        <v>0.99531881249004106</v>
      </c>
      <c r="F47" s="34">
        <v>3527.7318066900002</v>
      </c>
      <c r="G47" s="22">
        <f t="shared" si="1"/>
        <v>1.1016890176839806E-2</v>
      </c>
      <c r="H47" s="22">
        <f t="shared" si="3"/>
        <v>0.95405477621084256</v>
      </c>
      <c r="I47" s="6">
        <f t="shared" si="4"/>
        <v>98183.462473977183</v>
      </c>
    </row>
    <row r="48" spans="2:9" ht="17.100000000000001" customHeight="1">
      <c r="B48" s="38" t="s">
        <v>50</v>
      </c>
      <c r="C48" s="5">
        <v>20268</v>
      </c>
      <c r="D48" s="22">
        <f t="shared" si="0"/>
        <v>1.2759663849463666E-3</v>
      </c>
      <c r="E48" s="23">
        <f t="shared" si="2"/>
        <v>0.99659477887498737</v>
      </c>
      <c r="F48" s="34">
        <v>2302.3677810200002</v>
      </c>
      <c r="G48" s="22">
        <f t="shared" si="1"/>
        <v>7.1901534413952826E-3</v>
      </c>
      <c r="H48" s="22">
        <f t="shared" si="3"/>
        <v>0.96124492965223785</v>
      </c>
      <c r="I48" s="6">
        <f t="shared" si="4"/>
        <v>113596.19997138347</v>
      </c>
    </row>
    <row r="49" spans="2:9" ht="17.100000000000001" customHeight="1">
      <c r="B49" s="38" t="s">
        <v>51</v>
      </c>
      <c r="C49" s="5">
        <v>12949</v>
      </c>
      <c r="D49" s="22">
        <f t="shared" si="0"/>
        <v>8.1520074593795645E-4</v>
      </c>
      <c r="E49" s="23">
        <f t="shared" si="2"/>
        <v>0.99740997962092537</v>
      </c>
      <c r="F49" s="34">
        <v>1651.58266407</v>
      </c>
      <c r="G49" s="22">
        <f t="shared" si="1"/>
        <v>5.1577914153014912E-3</v>
      </c>
      <c r="H49" s="22">
        <f t="shared" si="3"/>
        <v>0.96640272106753933</v>
      </c>
      <c r="I49" s="6">
        <f t="shared" si="4"/>
        <v>127545.1899042397</v>
      </c>
    </row>
    <row r="50" spans="2:9" ht="17.100000000000001" customHeight="1">
      <c r="B50" s="39" t="s">
        <v>52</v>
      </c>
      <c r="C50" s="7">
        <v>8627</v>
      </c>
      <c r="D50" s="24">
        <f t="shared" si="0"/>
        <v>5.4311042051175776E-4</v>
      </c>
      <c r="E50" s="25">
        <f t="shared" si="2"/>
        <v>0.99795309004143717</v>
      </c>
      <c r="F50" s="32">
        <v>1233.1617686400002</v>
      </c>
      <c r="G50" s="24">
        <f t="shared" si="1"/>
        <v>3.8510886087260482E-3</v>
      </c>
      <c r="H50" s="24">
        <f t="shared" si="3"/>
        <v>0.9702538096762654</v>
      </c>
      <c r="I50" s="6">
        <f t="shared" si="4"/>
        <v>142942.13152196593</v>
      </c>
    </row>
    <row r="51" spans="2:9" ht="17.100000000000001" customHeight="1">
      <c r="B51" s="38" t="s">
        <v>53</v>
      </c>
      <c r="C51" s="5">
        <v>6078</v>
      </c>
      <c r="D51" s="22">
        <f t="shared" si="0"/>
        <v>3.8263882414170202E-4</v>
      </c>
      <c r="E51" s="23">
        <f t="shared" si="2"/>
        <v>0.99833572886557886</v>
      </c>
      <c r="F51" s="34">
        <v>936.67371658000002</v>
      </c>
      <c r="G51" s="22">
        <f t="shared" si="1"/>
        <v>2.9251745973219441E-3</v>
      </c>
      <c r="H51" s="22">
        <f t="shared" si="3"/>
        <v>0.97317898427358729</v>
      </c>
      <c r="I51" s="10">
        <f t="shared" si="4"/>
        <v>154108.87077657125</v>
      </c>
    </row>
    <row r="52" spans="2:9" ht="17.100000000000001" customHeight="1">
      <c r="B52" s="38" t="s">
        <v>54</v>
      </c>
      <c r="C52" s="5">
        <v>13364</v>
      </c>
      <c r="D52" s="22">
        <f t="shared" si="0"/>
        <v>8.4132695719475248E-4</v>
      </c>
      <c r="E52" s="23">
        <f t="shared" si="2"/>
        <v>0.99917705582277361</v>
      </c>
      <c r="F52" s="34">
        <v>2446.4599210900001</v>
      </c>
      <c r="G52" s="22">
        <f t="shared" si="1"/>
        <v>7.640144361761329E-3</v>
      </c>
      <c r="H52" s="22">
        <f t="shared" si="3"/>
        <v>0.98081912863534859</v>
      </c>
      <c r="I52" s="6">
        <f t="shared" si="4"/>
        <v>183063.4481510027</v>
      </c>
    </row>
    <row r="53" spans="2:9" ht="17.100000000000001" customHeight="1">
      <c r="B53" s="38" t="s">
        <v>55</v>
      </c>
      <c r="C53" s="5">
        <v>4885</v>
      </c>
      <c r="D53" s="22">
        <f t="shared" si="0"/>
        <v>3.0753383611915338E-4</v>
      </c>
      <c r="E53" s="23">
        <f t="shared" si="2"/>
        <v>0.99948458965889275</v>
      </c>
      <c r="F53" s="34">
        <v>1142.4122073199999</v>
      </c>
      <c r="G53" s="22">
        <f t="shared" si="1"/>
        <v>3.5676832918131096E-3</v>
      </c>
      <c r="H53" s="22">
        <f t="shared" si="3"/>
        <v>0.98438681192716171</v>
      </c>
      <c r="I53" s="6">
        <f t="shared" si="4"/>
        <v>233861.25021903784</v>
      </c>
    </row>
    <row r="54" spans="2:9" ht="17.100000000000001" customHeight="1">
      <c r="B54" s="38" t="s">
        <v>56</v>
      </c>
      <c r="C54" s="5">
        <v>2365</v>
      </c>
      <c r="D54" s="22">
        <f t="shared" si="0"/>
        <v>1.4888792680077745E-4</v>
      </c>
      <c r="E54" s="23">
        <f t="shared" si="2"/>
        <v>0.99963347758569354</v>
      </c>
      <c r="F54" s="34">
        <v>661.99684730999991</v>
      </c>
      <c r="G54" s="22">
        <f t="shared" si="1"/>
        <v>2.0673755727115412E-3</v>
      </c>
      <c r="H54" s="22">
        <f t="shared" si="3"/>
        <v>0.98645418749987324</v>
      </c>
      <c r="I54" s="6">
        <f t="shared" si="4"/>
        <v>279914.10034249467</v>
      </c>
    </row>
    <row r="55" spans="2:9" ht="17.100000000000001" customHeight="1" thickBot="1">
      <c r="B55" s="41" t="s">
        <v>57</v>
      </c>
      <c r="C55" s="11">
        <v>5822</v>
      </c>
      <c r="D55" s="28">
        <f t="shared" si="0"/>
        <v>3.6652241430618445E-4</v>
      </c>
      <c r="E55" s="23">
        <f t="shared" si="2"/>
        <v>0.99999999999999978</v>
      </c>
      <c r="F55" s="35">
        <v>4337.5211005200008</v>
      </c>
      <c r="G55" s="28">
        <f t="shared" si="1"/>
        <v>1.35458125001262E-2</v>
      </c>
      <c r="H55" s="22">
        <f t="shared" si="3"/>
        <v>0.99999999999999944</v>
      </c>
      <c r="I55" s="6">
        <f t="shared" si="4"/>
        <v>745022.51812435593</v>
      </c>
    </row>
    <row r="56" spans="2:9" ht="17.100000000000001" customHeight="1" thickTop="1" thickBot="1">
      <c r="B56" s="12" t="s">
        <v>8</v>
      </c>
      <c r="C56" s="13">
        <v>15884431</v>
      </c>
      <c r="D56" s="14">
        <f t="shared" si="0"/>
        <v>1</v>
      </c>
      <c r="E56" s="15"/>
      <c r="F56" s="36">
        <v>320211.21660141024</v>
      </c>
      <c r="G56" s="14">
        <f t="shared" si="1"/>
        <v>1</v>
      </c>
      <c r="H56" s="15"/>
      <c r="I56" s="16">
        <f>F56*10^6/C56</f>
        <v>20158.809377648478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37:I5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I.1.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2019-06-19T09:50:10Z</dcterms:modified>
</cp:coreProperties>
</file>