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" sheetId="195" r:id="rId1"/>
  </sheets>
  <definedNames>
    <definedName name="_xlnm.Print_Area" localSheetId="0">I.2!$A$1:$I$58</definedName>
  </definedNames>
  <calcPr calcId="162913"/>
</workbook>
</file>

<file path=xl/calcChain.xml><?xml version="1.0" encoding="utf-8"?>
<calcChain xmlns="http://schemas.openxmlformats.org/spreadsheetml/2006/main">
  <c r="G50" i="195" l="1"/>
  <c r="I50" i="195"/>
  <c r="G51" i="195"/>
  <c r="I51" i="195"/>
  <c r="G52" i="195"/>
  <c r="I52" i="195"/>
  <c r="G53" i="195"/>
  <c r="I53" i="195"/>
  <c r="G54" i="195"/>
  <c r="I54" i="195"/>
  <c r="G55" i="195"/>
  <c r="I55" i="195"/>
  <c r="D50" i="195"/>
  <c r="D51" i="195"/>
  <c r="D52" i="195"/>
  <c r="D53" i="195"/>
  <c r="D54" i="195"/>
  <c r="D55" i="195"/>
  <c r="I49" i="195" l="1"/>
  <c r="G49" i="195"/>
  <c r="D49" i="195"/>
  <c r="I56" i="195" l="1"/>
  <c r="I11" i="195"/>
  <c r="I12" i="195"/>
  <c r="I13" i="195"/>
  <c r="I14" i="195"/>
  <c r="I15" i="195"/>
  <c r="I16" i="195"/>
  <c r="I17" i="195"/>
  <c r="I18" i="195"/>
  <c r="I19" i="195"/>
  <c r="I20" i="195"/>
  <c r="I21" i="195"/>
  <c r="I22" i="195"/>
  <c r="I23" i="195"/>
  <c r="I24" i="195"/>
  <c r="I25" i="195"/>
  <c r="I26" i="195"/>
  <c r="I27" i="195"/>
  <c r="I28" i="195"/>
  <c r="I29" i="195"/>
  <c r="I30" i="195"/>
  <c r="I31" i="195"/>
  <c r="I32" i="195"/>
  <c r="I33" i="195"/>
  <c r="I34" i="195"/>
  <c r="I35" i="195"/>
  <c r="I36" i="195"/>
  <c r="I37" i="195"/>
  <c r="I38" i="195"/>
  <c r="I39" i="195"/>
  <c r="I40" i="195"/>
  <c r="I41" i="195"/>
  <c r="I42" i="195"/>
  <c r="I43" i="195"/>
  <c r="I44" i="195"/>
  <c r="I45" i="195"/>
  <c r="I46" i="195"/>
  <c r="I47" i="195"/>
  <c r="I48" i="195"/>
  <c r="I10" i="195"/>
  <c r="I9" i="195"/>
  <c r="G48" i="195"/>
  <c r="G47" i="195"/>
  <c r="G46" i="195"/>
  <c r="G45" i="195"/>
  <c r="G44" i="195"/>
  <c r="G43" i="195"/>
  <c r="G42" i="195"/>
  <c r="G41" i="195"/>
  <c r="G40" i="195"/>
  <c r="G39" i="195"/>
  <c r="G38" i="195"/>
  <c r="G37" i="195"/>
  <c r="G36" i="195"/>
  <c r="G35" i="195"/>
  <c r="G34" i="195"/>
  <c r="G33" i="195"/>
  <c r="G32" i="195"/>
  <c r="G31" i="195"/>
  <c r="G30" i="195"/>
  <c r="G29" i="195"/>
  <c r="G28" i="195"/>
  <c r="G27" i="195"/>
  <c r="G26" i="195"/>
  <c r="G25" i="195"/>
  <c r="G24" i="195"/>
  <c r="G23" i="195"/>
  <c r="G22" i="195"/>
  <c r="G21" i="195"/>
  <c r="G20" i="195"/>
  <c r="G19" i="195"/>
  <c r="G18" i="195"/>
  <c r="G17" i="195"/>
  <c r="G16" i="195"/>
  <c r="G15" i="195"/>
  <c r="G14" i="195"/>
  <c r="G13" i="195"/>
  <c r="G12" i="195"/>
  <c r="G11" i="195"/>
  <c r="G10" i="195"/>
  <c r="G9" i="195"/>
  <c r="H9" i="195" s="1"/>
  <c r="D48" i="195"/>
  <c r="D47" i="195"/>
  <c r="D46" i="195"/>
  <c r="D45" i="195"/>
  <c r="D44" i="195"/>
  <c r="D43" i="195"/>
  <c r="D42" i="195"/>
  <c r="D41" i="195"/>
  <c r="D40" i="195"/>
  <c r="D39" i="195"/>
  <c r="D38" i="195"/>
  <c r="D37" i="195"/>
  <c r="D36" i="195"/>
  <c r="D35" i="195"/>
  <c r="D34" i="195"/>
  <c r="D33" i="195"/>
  <c r="D32" i="195"/>
  <c r="D31" i="195"/>
  <c r="D30" i="195"/>
  <c r="D29" i="195"/>
  <c r="D28" i="195"/>
  <c r="D27" i="195"/>
  <c r="D26" i="195"/>
  <c r="D25" i="195"/>
  <c r="D24" i="195"/>
  <c r="D23" i="195"/>
  <c r="D22" i="195"/>
  <c r="D21" i="195"/>
  <c r="D20" i="195"/>
  <c r="D19" i="195"/>
  <c r="D18" i="195"/>
  <c r="D17" i="195"/>
  <c r="D16" i="195"/>
  <c r="D15" i="195"/>
  <c r="D14" i="195"/>
  <c r="D13" i="195"/>
  <c r="D12" i="195"/>
  <c r="D11" i="195"/>
  <c r="D10" i="195"/>
  <c r="D9" i="195"/>
  <c r="E9" i="195" s="1"/>
  <c r="D56" i="195"/>
  <c r="G56" i="195"/>
  <c r="E10" i="195" l="1"/>
  <c r="H10" i="195"/>
  <c r="H11" i="195" s="1"/>
  <c r="H12" i="195" s="1"/>
  <c r="H13" i="195" s="1"/>
  <c r="H14" i="195" s="1"/>
  <c r="H15" i="195" s="1"/>
  <c r="H16" i="195" s="1"/>
  <c r="H17" i="195" s="1"/>
  <c r="H18" i="195" s="1"/>
  <c r="H19" i="195" s="1"/>
  <c r="H20" i="195" s="1"/>
  <c r="H21" i="195" s="1"/>
  <c r="H22" i="195" s="1"/>
  <c r="H23" i="195" s="1"/>
  <c r="H24" i="195" s="1"/>
  <c r="H25" i="195" s="1"/>
  <c r="H26" i="195" s="1"/>
  <c r="H27" i="195" s="1"/>
  <c r="H28" i="195" s="1"/>
  <c r="H29" i="195" s="1"/>
  <c r="H30" i="195" s="1"/>
  <c r="H31" i="195" s="1"/>
  <c r="H32" i="195" s="1"/>
  <c r="H33" i="195" s="1"/>
  <c r="H34" i="195" s="1"/>
  <c r="H35" i="195" s="1"/>
  <c r="H36" i="195" s="1"/>
  <c r="H37" i="195" s="1"/>
  <c r="H38" i="195" s="1"/>
  <c r="H39" i="195" s="1"/>
  <c r="H40" i="195" s="1"/>
  <c r="H41" i="195" s="1"/>
  <c r="H42" i="195" s="1"/>
  <c r="H43" i="195" s="1"/>
  <c r="H44" i="195" s="1"/>
  <c r="H45" i="195" s="1"/>
  <c r="H46" i="195" s="1"/>
  <c r="H47" i="195" s="1"/>
  <c r="H48" i="195" s="1"/>
  <c r="H49" i="195" s="1"/>
  <c r="H50" i="195" s="1"/>
  <c r="H51" i="195" s="1"/>
  <c r="H52" i="195" s="1"/>
  <c r="H53" i="195" s="1"/>
  <c r="H54" i="195" s="1"/>
  <c r="H55" i="195" s="1"/>
  <c r="E11" i="195"/>
  <c r="E12" i="195" s="1"/>
  <c r="E13" i="195" s="1"/>
  <c r="E14" i="195" s="1"/>
  <c r="E15" i="195" s="1"/>
  <c r="E16" i="195" s="1"/>
  <c r="E17" i="195" s="1"/>
  <c r="E18" i="195" s="1"/>
  <c r="E19" i="195" s="1"/>
  <c r="E20" i="195" s="1"/>
  <c r="E21" i="195" s="1"/>
  <c r="E22" i="195" s="1"/>
  <c r="E23" i="195" s="1"/>
  <c r="E24" i="195" s="1"/>
  <c r="E25" i="195" s="1"/>
  <c r="E26" i="195" s="1"/>
  <c r="E27" i="195" s="1"/>
  <c r="E28" i="195" s="1"/>
  <c r="E29" i="195" s="1"/>
  <c r="E30" i="195" s="1"/>
  <c r="E31" i="195" s="1"/>
  <c r="E32" i="195" s="1"/>
  <c r="E33" i="195" s="1"/>
  <c r="E34" i="195" s="1"/>
  <c r="E35" i="195" s="1"/>
  <c r="E36" i="195" s="1"/>
  <c r="E37" i="195" s="1"/>
  <c r="E38" i="195" s="1"/>
  <c r="E39" i="195" s="1"/>
  <c r="E40" i="195" s="1"/>
  <c r="E41" i="195" s="1"/>
  <c r="E42" i="195" s="1"/>
  <c r="E43" i="195" s="1"/>
  <c r="E44" i="195" s="1"/>
  <c r="E45" i="195" s="1"/>
  <c r="E46" i="195" s="1"/>
  <c r="E47" i="195" s="1"/>
  <c r="E48" i="195" s="1"/>
  <c r="E49" i="195" s="1"/>
  <c r="E50" i="195" s="1"/>
  <c r="E51" i="195" s="1"/>
  <c r="E52" i="195" s="1"/>
  <c r="E53" i="195" s="1"/>
  <c r="E54" i="195" s="1"/>
  <c r="E55" i="19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<sst xmlns="http://schemas.openxmlformats.org/spreadsheetml/2006/main" count="70" uniqueCount="66">
  <si>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</si>
  <si>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</si>
  <si>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</si>
  <si>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</si>
  <si>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</si>
  <si>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</si>
  <si>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</si>
  <si>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</si>
  <si>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</si>
  <si>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</si>
  <si>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</si>
  <si>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</si>
  <si>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</si>
  <si>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</si>
  <si>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</si>
  <si>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</si>
  <si>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</si>
  <si>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</si>
  <si>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</si>
  <si>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</si>
  <si>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</si>
  <si>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</si>
  <si>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</si>
  <si>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</si>
  <si>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</si>
  <si>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</si>
  <si>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</si>
  <si>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</si>
  <si>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</si>
  <si>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</si>
  <si>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</si>
  <si>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</si>
  <si>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</si>
  <si>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</si>
  <si>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</si>
  <si>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</si>
  <si>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</si>
  <si>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</si>
  <si>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</si>
  <si>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</si>
  <si>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</si>
  <si>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</si>
  <si>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</si>
  <si>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</si>
  <si>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</si>
  <si>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</si>
  <si>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</si>
  <si>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</si>
  <si>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</si>
  <si>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</si>
  <si>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</si>
  <si>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</si>
  <si>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</si>
  <si>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</si>
  <si>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</si>
  <si>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</si>
  <si>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</si>
  <si>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</si>
  <si>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</si>
  <si>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</si>
  <si>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</si>
  <si>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</si>
  <si>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</si>
  <si>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</si>
  <si>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</si>
  <si>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I.2. RENDIMIENTOS DEL TRABAJO. OTROS GASTOS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</si>
</sst>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4" fontId="3" fillId="0" borderId="0" xfId="0" applyNumberFormat="1" applyFont="1"/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4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528382</v>
      </c>
      <c r="D9" s="20">
        <f t="shared" ref="D9:D56" si="0">C9/$C$56</f>
        <v>3.0088377655031036E-2</v>
      </c>
      <c r="E9" s="21">
        <f>D9</f>
        <v>3.0088377655031036E-2</v>
      </c>
      <c r="F9" s="28">
        <v>944.12974383000005</v>
      </c>
      <c r="G9" s="20">
        <f t="shared" ref="G9:G56" si="1">F9/$F$56</f>
        <v>2.7326153605310457E-2</v>
      </c>
      <c r="H9" s="20">
        <f>G9</f>
        <v>2.7326153605310457E-2</v>
      </c>
      <c r="I9" s="3">
        <f>F9*10^6/C9</f>
        <v>1786.8317691177974</v>
      </c>
      <c r="J9" s="4"/>
    </row>
    <row r="10" spans="2:10" ht="17.100000000000001" customHeight="1">
      <c r="B10" s="38" t="s">
        <v>12</v>
      </c>
      <c r="C10" s="5">
        <v>1221140</v>
      </c>
      <c r="D10" s="22">
        <f t="shared" si="0"/>
        <v>6.9537042309663455E-2</v>
      </c>
      <c r="E10" s="23">
        <f t="shared" ref="E10:E49" si="2">D10+E9</f>
        <v>9.9625419964694484E-2</v>
      </c>
      <c r="F10" s="19">
        <v>2275.3344970500002</v>
      </c>
      <c r="G10" s="22">
        <f t="shared" si="1"/>
        <v>6.585550383957138E-2</v>
      </c>
      <c r="H10" s="22">
        <f t="shared" ref="H10:H49" si="3">G10+H9</f>
        <v>9.3181657444881841E-2</v>
      </c>
      <c r="I10" s="6">
        <f>F10*10^6/C10</f>
        <v>1863.287171863996</v>
      </c>
    </row>
    <row r="11" spans="2:10" ht="17.100000000000001" customHeight="1">
      <c r="B11" s="38" t="s">
        <v>13</v>
      </c>
      <c r="C11" s="5">
        <v>780260</v>
      </c>
      <c r="D11" s="22">
        <f t="shared" si="0"/>
        <v>4.4431410511929843E-2</v>
      </c>
      <c r="E11" s="23">
        <f t="shared" si="2"/>
        <v>0.14405683047662432</v>
      </c>
      <c r="F11" s="19">
        <v>1524.1533157399999</v>
      </c>
      <c r="G11" s="22">
        <f t="shared" si="1"/>
        <v>4.4113902666595629E-2</v>
      </c>
      <c r="H11" s="22">
        <f t="shared" si="3"/>
        <v>0.13729556011147748</v>
      </c>
      <c r="I11" s="6">
        <f t="shared" ref="I11:I49" si="4">F11*10^6/C11</f>
        <v>1953.3915819598596</v>
      </c>
    </row>
    <row r="12" spans="2:10" ht="17.100000000000001" customHeight="1">
      <c r="B12" s="38" t="s">
        <v>14</v>
      </c>
      <c r="C12" s="5">
        <v>1077063</v>
      </c>
      <c r="D12" s="22">
        <f t="shared" si="0"/>
        <v>6.1332668982404193E-2</v>
      </c>
      <c r="E12" s="23">
        <f t="shared" si="2"/>
        <v>0.20538949945902851</v>
      </c>
      <c r="F12" s="19">
        <v>2125.37834213</v>
      </c>
      <c r="G12" s="22">
        <f t="shared" si="1"/>
        <v>6.1515290060496233E-2</v>
      </c>
      <c r="H12" s="22">
        <f t="shared" si="3"/>
        <v>0.1988108501719737</v>
      </c>
      <c r="I12" s="6">
        <f t="shared" si="4"/>
        <v>1973.3092141592458</v>
      </c>
    </row>
    <row r="13" spans="2:10" ht="17.100000000000001" customHeight="1">
      <c r="B13" s="38" t="s">
        <v>15</v>
      </c>
      <c r="C13" s="5">
        <v>941679</v>
      </c>
      <c r="D13" s="22">
        <f t="shared" si="0"/>
        <v>5.3623313023176356E-2</v>
      </c>
      <c r="E13" s="23">
        <f t="shared" si="2"/>
        <v>0.25901281248220487</v>
      </c>
      <c r="F13" s="19">
        <v>1855.4133180399999</v>
      </c>
      <c r="G13" s="22">
        <f t="shared" si="1"/>
        <v>5.3701633341644892E-2</v>
      </c>
      <c r="H13" s="22">
        <f t="shared" si="3"/>
        <v>0.2525124835136186</v>
      </c>
      <c r="I13" s="6">
        <f t="shared" si="4"/>
        <v>1970.3246202155935</v>
      </c>
    </row>
    <row r="14" spans="2:10" ht="17.100000000000001" customHeight="1">
      <c r="B14" s="39" t="s">
        <v>16</v>
      </c>
      <c r="C14" s="7">
        <v>599775</v>
      </c>
      <c r="D14" s="24">
        <f t="shared" si="0"/>
        <v>3.4153806730823986E-2</v>
      </c>
      <c r="E14" s="25">
        <f t="shared" si="2"/>
        <v>0.29316661921302883</v>
      </c>
      <c r="F14" s="29">
        <v>1177.6283655</v>
      </c>
      <c r="G14" s="24">
        <f t="shared" si="1"/>
        <v>3.4084355265708084E-2</v>
      </c>
      <c r="H14" s="24">
        <f t="shared" si="3"/>
        <v>0.28659683877932668</v>
      </c>
      <c r="I14" s="6">
        <f t="shared" si="4"/>
        <v>1963.4502363386271</v>
      </c>
    </row>
    <row r="15" spans="2:10" ht="17.100000000000001" customHeight="1">
      <c r="B15" s="38" t="s">
        <v>17</v>
      </c>
      <c r="C15" s="5">
        <v>508879</v>
      </c>
      <c r="D15" s="22">
        <f t="shared" si="0"/>
        <v>2.897779169751153E-2</v>
      </c>
      <c r="E15" s="23">
        <f t="shared" si="2"/>
        <v>0.32214441091054036</v>
      </c>
      <c r="F15" s="19">
        <v>999.66321574000006</v>
      </c>
      <c r="G15" s="22">
        <f t="shared" si="1"/>
        <v>2.8933471024940545E-2</v>
      </c>
      <c r="H15" s="22">
        <f t="shared" si="3"/>
        <v>0.31553030980426722</v>
      </c>
      <c r="I15" s="10">
        <f t="shared" si="4"/>
        <v>1964.4418727045133</v>
      </c>
    </row>
    <row r="16" spans="2:10" ht="17.100000000000001" customHeight="1">
      <c r="B16" s="38" t="s">
        <v>18</v>
      </c>
      <c r="C16" s="5">
        <v>466093</v>
      </c>
      <c r="D16" s="22">
        <f t="shared" si="0"/>
        <v>2.6541370081430444E-2</v>
      </c>
      <c r="E16" s="23">
        <f t="shared" si="2"/>
        <v>0.34868578099197078</v>
      </c>
      <c r="F16" s="19">
        <v>916.11059734000003</v>
      </c>
      <c r="G16" s="22">
        <f t="shared" si="1"/>
        <v>2.65151893221925E-2</v>
      </c>
      <c r="H16" s="22">
        <f t="shared" si="3"/>
        <v>0.34204549912645971</v>
      </c>
      <c r="I16" s="6">
        <f t="shared" si="4"/>
        <v>1965.5103109036181</v>
      </c>
    </row>
    <row r="17" spans="2:9" ht="17.100000000000001" customHeight="1">
      <c r="B17" s="38" t="s">
        <v>19</v>
      </c>
      <c r="C17" s="5">
        <v>447703</v>
      </c>
      <c r="D17" s="22">
        <f t="shared" si="0"/>
        <v>2.5494163202551108E-2</v>
      </c>
      <c r="E17" s="23">
        <f t="shared" si="2"/>
        <v>0.37417994419452189</v>
      </c>
      <c r="F17" s="19">
        <v>880.8504988200001</v>
      </c>
      <c r="G17" s="22">
        <f t="shared" si="1"/>
        <v>2.5494648581269302E-2</v>
      </c>
      <c r="H17" s="22">
        <f t="shared" si="3"/>
        <v>0.36754014770772903</v>
      </c>
      <c r="I17" s="6">
        <f t="shared" si="4"/>
        <v>1967.488488618571</v>
      </c>
    </row>
    <row r="18" spans="2:9" ht="17.100000000000001" customHeight="1">
      <c r="B18" s="38" t="s">
        <v>20</v>
      </c>
      <c r="C18" s="5">
        <v>655101</v>
      </c>
      <c r="D18" s="22">
        <f t="shared" si="0"/>
        <v>3.7304310688457375E-2</v>
      </c>
      <c r="E18" s="23">
        <f t="shared" si="2"/>
        <v>0.41148425488297924</v>
      </c>
      <c r="F18" s="19">
        <v>1293.6744040199999</v>
      </c>
      <c r="G18" s="22">
        <f t="shared" si="1"/>
        <v>3.7443101131526581E-2</v>
      </c>
      <c r="H18" s="22">
        <f t="shared" si="3"/>
        <v>0.40498324883925563</v>
      </c>
      <c r="I18" s="6">
        <f t="shared" si="4"/>
        <v>1974.7709193238904</v>
      </c>
    </row>
    <row r="19" spans="2:9" ht="17.100000000000001" customHeight="1">
      <c r="B19" s="38" t="s">
        <v>21</v>
      </c>
      <c r="C19" s="5">
        <v>800607</v>
      </c>
      <c r="D19" s="22">
        <f t="shared" si="0"/>
        <v>4.5590057513809006E-2</v>
      </c>
      <c r="E19" s="23">
        <f t="shared" si="2"/>
        <v>0.45707431239678825</v>
      </c>
      <c r="F19" s="19">
        <v>1586.9947583800001</v>
      </c>
      <c r="G19" s="22">
        <f t="shared" si="1"/>
        <v>4.5932736280918401E-2</v>
      </c>
      <c r="H19" s="22">
        <f t="shared" si="3"/>
        <v>0.45091598512017406</v>
      </c>
      <c r="I19" s="6">
        <f t="shared" si="4"/>
        <v>1982.2394238121826</v>
      </c>
    </row>
    <row r="20" spans="2:9" ht="17.100000000000001" customHeight="1">
      <c r="B20" s="39" t="s">
        <v>22</v>
      </c>
      <c r="C20" s="7">
        <v>776185</v>
      </c>
      <c r="D20" s="24">
        <f t="shared" si="0"/>
        <v>4.4199362223108024E-2</v>
      </c>
      <c r="E20" s="25">
        <f t="shared" si="2"/>
        <v>0.50127367461989625</v>
      </c>
      <c r="F20" s="29">
        <v>1540.38921542</v>
      </c>
      <c r="G20" s="24">
        <f t="shared" si="1"/>
        <v>4.4583821860938878E-2</v>
      </c>
      <c r="H20" s="24">
        <f t="shared" si="3"/>
        <v>0.49549980698111296</v>
      </c>
      <c r="I20" s="8">
        <f t="shared" si="4"/>
        <v>1984.564524462596</v>
      </c>
    </row>
    <row r="21" spans="2:9" ht="17.100000000000001" customHeight="1">
      <c r="B21" s="40" t="s">
        <v>23</v>
      </c>
      <c r="C21" s="9">
        <v>727245</v>
      </c>
      <c r="D21" s="26">
        <f t="shared" si="0"/>
        <v>4.1412504982631972E-2</v>
      </c>
      <c r="E21" s="27">
        <f t="shared" si="2"/>
        <v>0.54268617960252818</v>
      </c>
      <c r="F21" s="30">
        <v>1444.2949734700001</v>
      </c>
      <c r="G21" s="26">
        <f t="shared" si="1"/>
        <v>4.1802545205614709E-2</v>
      </c>
      <c r="H21" s="26">
        <f t="shared" si="3"/>
        <v>0.53730235218672762</v>
      </c>
      <c r="I21" s="6">
        <f t="shared" si="4"/>
        <v>1985.9813040584672</v>
      </c>
    </row>
    <row r="22" spans="2:9" ht="17.100000000000001" customHeight="1">
      <c r="B22" s="38" t="s">
        <v>24</v>
      </c>
      <c r="C22" s="5">
        <v>697825</v>
      </c>
      <c r="D22" s="22">
        <f t="shared" si="0"/>
        <v>3.9737201753886453E-2</v>
      </c>
      <c r="E22" s="23">
        <f t="shared" si="2"/>
        <v>0.58242338135641458</v>
      </c>
      <c r="F22" s="19">
        <v>1387.3778228199999</v>
      </c>
      <c r="G22" s="22">
        <f t="shared" si="1"/>
        <v>4.0155179669677785E-2</v>
      </c>
      <c r="H22" s="22">
        <f t="shared" si="3"/>
        <v>0.57745753185640536</v>
      </c>
      <c r="I22" s="6">
        <f t="shared" si="4"/>
        <v>1988.1457712463725</v>
      </c>
    </row>
    <row r="23" spans="2:9" ht="17.100000000000001" customHeight="1">
      <c r="B23" s="38" t="s">
        <v>25</v>
      </c>
      <c r="C23" s="5">
        <v>684295</v>
      </c>
      <c r="D23" s="22">
        <f t="shared" si="0"/>
        <v>3.896674449063265E-2</v>
      </c>
      <c r="E23" s="23">
        <f t="shared" si="2"/>
        <v>0.62139012584704723</v>
      </c>
      <c r="F23" s="19">
        <v>1361.50832457</v>
      </c>
      <c r="G23" s="22">
        <f t="shared" si="1"/>
        <v>3.9406433125580884E-2</v>
      </c>
      <c r="H23" s="22">
        <f t="shared" si="3"/>
        <v>0.61686396498198626</v>
      </c>
      <c r="I23" s="6">
        <f t="shared" si="4"/>
        <v>1989.6511366735106</v>
      </c>
    </row>
    <row r="24" spans="2:9" ht="17.100000000000001" customHeight="1">
      <c r="B24" s="38" t="s">
        <v>26</v>
      </c>
      <c r="C24" s="5">
        <v>613069</v>
      </c>
      <c r="D24" s="22">
        <f t="shared" si="0"/>
        <v>3.4910825123853996E-2</v>
      </c>
      <c r="E24" s="23">
        <f t="shared" si="2"/>
        <v>0.65630095097090124</v>
      </c>
      <c r="F24" s="19">
        <v>1220.2532795699999</v>
      </c>
      <c r="G24" s="22">
        <f t="shared" si="1"/>
        <v>3.5318057473378073E-2</v>
      </c>
      <c r="H24" s="22">
        <f t="shared" si="3"/>
        <v>0.65218202245536427</v>
      </c>
      <c r="I24" s="6">
        <f t="shared" si="4"/>
        <v>1990.4012102552892</v>
      </c>
    </row>
    <row r="25" spans="2:9" ht="17.100000000000001" customHeight="1">
      <c r="B25" s="38" t="s">
        <v>27</v>
      </c>
      <c r="C25" s="5">
        <v>546303</v>
      </c>
      <c r="D25" s="22">
        <f t="shared" si="0"/>
        <v>3.1108877626558853E-2</v>
      </c>
      <c r="E25" s="23">
        <f t="shared" si="2"/>
        <v>0.68740982859746014</v>
      </c>
      <c r="F25" s="19">
        <v>1087.39924197</v>
      </c>
      <c r="G25" s="22">
        <f t="shared" si="1"/>
        <v>3.1472834015195218E-2</v>
      </c>
      <c r="H25" s="22">
        <f t="shared" si="3"/>
        <v>0.68365485647055946</v>
      </c>
      <c r="I25" s="6">
        <f t="shared" si="4"/>
        <v>1990.4691022564402</v>
      </c>
    </row>
    <row r="26" spans="2:9" ht="17.100000000000001" customHeight="1">
      <c r="B26" s="39" t="s">
        <v>28</v>
      </c>
      <c r="C26" s="7">
        <v>504288</v>
      </c>
      <c r="D26" s="24">
        <f t="shared" si="0"/>
        <v>2.8716360116166507E-2</v>
      </c>
      <c r="E26" s="25">
        <f t="shared" si="2"/>
        <v>0.71612618871362665</v>
      </c>
      <c r="F26" s="31">
        <v>1004.1596102000001</v>
      </c>
      <c r="G26" s="24">
        <f t="shared" si="1"/>
        <v>2.9063611152912356E-2</v>
      </c>
      <c r="H26" s="24">
        <f t="shared" si="3"/>
        <v>0.7127184676234718</v>
      </c>
      <c r="I26" s="6">
        <f t="shared" si="4"/>
        <v>1991.2423262104196</v>
      </c>
    </row>
    <row r="27" spans="2:9" ht="17.100000000000001" customHeight="1">
      <c r="B27" s="40" t="s">
        <v>29</v>
      </c>
      <c r="C27" s="9">
        <v>465329</v>
      </c>
      <c r="D27" s="26">
        <f t="shared" si="0"/>
        <v>2.6497864586299186E-2</v>
      </c>
      <c r="E27" s="27">
        <f t="shared" si="2"/>
        <v>0.74262405329992587</v>
      </c>
      <c r="F27" s="32">
        <v>926.86344084000007</v>
      </c>
      <c r="G27" s="26">
        <f t="shared" si="1"/>
        <v>2.682641122267292E-2</v>
      </c>
      <c r="H27" s="26">
        <f t="shared" si="3"/>
        <v>0.73954487884614473</v>
      </c>
      <c r="I27" s="10">
        <f t="shared" si="4"/>
        <v>1991.8454272998245</v>
      </c>
    </row>
    <row r="28" spans="2:9" ht="17.100000000000001" customHeight="1">
      <c r="B28" s="38" t="s">
        <v>30</v>
      </c>
      <c r="C28" s="5">
        <v>424140</v>
      </c>
      <c r="D28" s="22">
        <f t="shared" si="0"/>
        <v>2.4152383121690109E-2</v>
      </c>
      <c r="E28" s="23">
        <f t="shared" si="2"/>
        <v>0.76677643642161597</v>
      </c>
      <c r="F28" s="33">
        <v>845.03480352999998</v>
      </c>
      <c r="G28" s="22">
        <f t="shared" si="1"/>
        <v>2.4458027081553303E-2</v>
      </c>
      <c r="H28" s="22">
        <f t="shared" si="3"/>
        <v>0.76400290592769804</v>
      </c>
      <c r="I28" s="6">
        <f t="shared" si="4"/>
        <v>1992.3487610930354</v>
      </c>
    </row>
    <row r="29" spans="2:9" ht="17.100000000000001" customHeight="1">
      <c r="B29" s="38" t="s">
        <v>31</v>
      </c>
      <c r="C29" s="5">
        <v>393627</v>
      </c>
      <c r="D29" s="22">
        <f t="shared" si="0"/>
        <v>2.2414839701611525E-2</v>
      </c>
      <c r="E29" s="23">
        <f t="shared" si="2"/>
        <v>0.78919127612322748</v>
      </c>
      <c r="F29" s="33">
        <v>784.29796684000007</v>
      </c>
      <c r="G29" s="22">
        <f t="shared" si="1"/>
        <v>2.2700107537403827E-2</v>
      </c>
      <c r="H29" s="22">
        <f t="shared" si="3"/>
        <v>0.78670301346510185</v>
      </c>
      <c r="I29" s="6">
        <f t="shared" si="4"/>
        <v>1992.4902682996849</v>
      </c>
    </row>
    <row r="30" spans="2:9" ht="17.100000000000001" customHeight="1">
      <c r="B30" s="38" t="s">
        <v>32</v>
      </c>
      <c r="C30" s="5">
        <v>721170</v>
      </c>
      <c r="D30" s="22">
        <f t="shared" si="0"/>
        <v>4.1066567963100049E-2</v>
      </c>
      <c r="E30" s="23">
        <f t="shared" si="2"/>
        <v>0.83025784408632752</v>
      </c>
      <c r="F30" s="33">
        <v>1437.5554688299999</v>
      </c>
      <c r="G30" s="22">
        <f t="shared" si="1"/>
        <v>4.1607482249257401E-2</v>
      </c>
      <c r="H30" s="22">
        <f t="shared" si="3"/>
        <v>0.82831049571435922</v>
      </c>
      <c r="I30" s="6">
        <f t="shared" si="4"/>
        <v>1993.3655987215218</v>
      </c>
    </row>
    <row r="31" spans="2:9" ht="17.100000000000001" customHeight="1">
      <c r="B31" s="38" t="s">
        <v>33</v>
      </c>
      <c r="C31" s="5">
        <v>678074</v>
      </c>
      <c r="D31" s="22">
        <f t="shared" si="0"/>
        <v>3.8612493593758901E-2</v>
      </c>
      <c r="E31" s="23">
        <f t="shared" si="2"/>
        <v>0.86887033768008637</v>
      </c>
      <c r="F31" s="33">
        <v>1352.34799193</v>
      </c>
      <c r="G31" s="22">
        <f t="shared" si="1"/>
        <v>3.914130361511664E-2</v>
      </c>
      <c r="H31" s="22">
        <f t="shared" si="3"/>
        <v>0.86745179932947591</v>
      </c>
      <c r="I31" s="6">
        <f t="shared" si="4"/>
        <v>1994.3958799924494</v>
      </c>
    </row>
    <row r="32" spans="2:9" ht="17.100000000000001" customHeight="1">
      <c r="B32" s="39" t="s">
        <v>34</v>
      </c>
      <c r="C32" s="7">
        <v>467003</v>
      </c>
      <c r="D32" s="24">
        <f t="shared" si="0"/>
        <v>2.6593189453903536E-2</v>
      </c>
      <c r="E32" s="25">
        <f t="shared" si="2"/>
        <v>0.89546352713398991</v>
      </c>
      <c r="F32" s="31">
        <v>930.81604564999998</v>
      </c>
      <c r="G32" s="24">
        <f t="shared" si="1"/>
        <v>2.6940812327907664E-2</v>
      </c>
      <c r="H32" s="24">
        <f t="shared" si="3"/>
        <v>0.8943926116573836</v>
      </c>
      <c r="I32" s="8">
        <f t="shared" si="4"/>
        <v>1993.169306514091</v>
      </c>
    </row>
    <row r="33" spans="2:9" ht="17.100000000000001" customHeight="1">
      <c r="B33" s="40" t="s">
        <v>35</v>
      </c>
      <c r="C33" s="9">
        <v>325896</v>
      </c>
      <c r="D33" s="26">
        <f t="shared" si="0"/>
        <v>1.855794089174876E-2</v>
      </c>
      <c r="E33" s="27">
        <f t="shared" si="2"/>
        <v>0.91402146802573869</v>
      </c>
      <c r="F33" s="32">
        <v>649.15066049000006</v>
      </c>
      <c r="G33" s="26">
        <f t="shared" si="1"/>
        <v>1.8788509500377023E-2</v>
      </c>
      <c r="H33" s="26">
        <f t="shared" si="3"/>
        <v>0.91318112115776062</v>
      </c>
      <c r="I33" s="6">
        <f t="shared" si="4"/>
        <v>1991.8951459668115</v>
      </c>
    </row>
    <row r="34" spans="2:9" ht="17.100000000000001" customHeight="1">
      <c r="B34" s="38" t="s">
        <v>36</v>
      </c>
      <c r="C34" s="5">
        <v>234215</v>
      </c>
      <c r="D34" s="22">
        <f t="shared" si="0"/>
        <v>1.3337224531632596E-2</v>
      </c>
      <c r="E34" s="23">
        <f t="shared" si="2"/>
        <v>0.92735869255737124</v>
      </c>
      <c r="F34" s="33">
        <v>466.25054719000002</v>
      </c>
      <c r="G34" s="22">
        <f t="shared" si="1"/>
        <v>1.3494791530864116E-2</v>
      </c>
      <c r="H34" s="22">
        <f t="shared" si="3"/>
        <v>0.9266759126886247</v>
      </c>
      <c r="I34" s="6">
        <f t="shared" si="4"/>
        <v>1990.6946488909762</v>
      </c>
    </row>
    <row r="35" spans="2:9" ht="17.100000000000001" customHeight="1">
      <c r="B35" s="38" t="s">
        <v>37</v>
      </c>
      <c r="C35" s="5">
        <v>183565</v>
      </c>
      <c r="D35" s="22">
        <f t="shared" si="0"/>
        <v>1.0452992426399408E-2</v>
      </c>
      <c r="E35" s="23">
        <f t="shared" si="2"/>
        <v>0.93781168498377065</v>
      </c>
      <c r="F35" s="33">
        <v>365.34311967000002</v>
      </c>
      <c r="G35" s="22">
        <f t="shared" si="1"/>
        <v>1.0574205793206485E-2</v>
      </c>
      <c r="H35" s="22">
        <f t="shared" si="3"/>
        <v>0.93725011848183115</v>
      </c>
      <c r="I35" s="6">
        <f t="shared" si="4"/>
        <v>1990.2656806580776</v>
      </c>
    </row>
    <row r="36" spans="2:9" ht="17.100000000000001" customHeight="1">
      <c r="B36" s="38" t="s">
        <v>38</v>
      </c>
      <c r="C36" s="5">
        <v>147290</v>
      </c>
      <c r="D36" s="22">
        <f t="shared" si="0"/>
        <v>8.3873355731450376E-3</v>
      </c>
      <c r="E36" s="23">
        <f t="shared" si="2"/>
        <v>0.94619902055691574</v>
      </c>
      <c r="F36" s="33">
        <v>293.02577914999995</v>
      </c>
      <c r="G36" s="22">
        <f t="shared" si="1"/>
        <v>8.4811091946812613E-3</v>
      </c>
      <c r="H36" s="22">
        <f t="shared" si="3"/>
        <v>0.94573122767651241</v>
      </c>
      <c r="I36" s="6">
        <f t="shared" si="4"/>
        <v>1989.4478861429832</v>
      </c>
    </row>
    <row r="37" spans="2:9" ht="17.100000000000001" customHeight="1">
      <c r="B37" s="38" t="s">
        <v>39</v>
      </c>
      <c r="C37" s="5">
        <v>123696</v>
      </c>
      <c r="D37" s="22">
        <f t="shared" si="0"/>
        <v>7.0437902169580317E-3</v>
      </c>
      <c r="E37" s="23">
        <f t="shared" si="2"/>
        <v>0.95324281077387374</v>
      </c>
      <c r="F37" s="33">
        <v>246.14071396</v>
      </c>
      <c r="G37" s="22">
        <f t="shared" si="1"/>
        <v>7.1241045016826009E-3</v>
      </c>
      <c r="H37" s="22">
        <f t="shared" si="3"/>
        <v>0.95285533217819496</v>
      </c>
      <c r="I37" s="6">
        <f t="shared" si="4"/>
        <v>1989.8841834820853</v>
      </c>
    </row>
    <row r="38" spans="2:9" ht="17.100000000000001" customHeight="1">
      <c r="B38" s="39" t="s">
        <v>40</v>
      </c>
      <c r="C38" s="7">
        <v>103573</v>
      </c>
      <c r="D38" s="24">
        <f t="shared" si="0"/>
        <v>5.897898752918399E-3</v>
      </c>
      <c r="E38" s="25">
        <f t="shared" si="2"/>
        <v>0.95914070952679209</v>
      </c>
      <c r="F38" s="31">
        <v>205.93141675999999</v>
      </c>
      <c r="G38" s="24">
        <f t="shared" si="1"/>
        <v>5.9603180212445652E-3</v>
      </c>
      <c r="H38" s="24">
        <f t="shared" si="3"/>
        <v>0.95881565019943948</v>
      </c>
      <c r="I38" s="6">
        <f t="shared" si="4"/>
        <v>1988.2731673312542</v>
      </c>
    </row>
    <row r="39" spans="2:9" ht="17.100000000000001" customHeight="1">
      <c r="B39" s="40" t="s">
        <v>41</v>
      </c>
      <c r="C39" s="9">
        <v>86701</v>
      </c>
      <c r="D39" s="26">
        <f t="shared" si="0"/>
        <v>4.9371334206480266E-3</v>
      </c>
      <c r="E39" s="27">
        <f t="shared" si="2"/>
        <v>0.96407784294744014</v>
      </c>
      <c r="F39" s="32">
        <v>172.41261381000001</v>
      </c>
      <c r="G39" s="26">
        <f t="shared" si="1"/>
        <v>4.9901759787301658E-3</v>
      </c>
      <c r="H39" s="26">
        <f t="shared" si="3"/>
        <v>0.96380582617816968</v>
      </c>
      <c r="I39" s="10">
        <f t="shared" si="4"/>
        <v>1988.5885261992364</v>
      </c>
    </row>
    <row r="40" spans="2:9" ht="17.100000000000001" customHeight="1">
      <c r="B40" s="38" t="s">
        <v>42</v>
      </c>
      <c r="C40" s="5">
        <v>133454</v>
      </c>
      <c r="D40" s="22">
        <f t="shared" si="0"/>
        <v>7.5994533340925912E-3</v>
      </c>
      <c r="E40" s="23">
        <f t="shared" si="2"/>
        <v>0.97167729628153277</v>
      </c>
      <c r="F40" s="33">
        <v>265.36500309000002</v>
      </c>
      <c r="G40" s="22">
        <f t="shared" si="1"/>
        <v>7.6805173052748475E-3</v>
      </c>
      <c r="H40" s="22">
        <f t="shared" si="3"/>
        <v>0.97148634348344454</v>
      </c>
      <c r="I40" s="6">
        <f t="shared" si="4"/>
        <v>1988.4379867969487</v>
      </c>
    </row>
    <row r="41" spans="2:9" ht="17.100000000000001" customHeight="1">
      <c r="B41" s="38" t="s">
        <v>43</v>
      </c>
      <c r="C41" s="5">
        <v>99475</v>
      </c>
      <c r="D41" s="22">
        <f t="shared" si="0"/>
        <v>5.6645407436934116E-3</v>
      </c>
      <c r="E41" s="23">
        <f t="shared" si="2"/>
        <v>0.97734183702522615</v>
      </c>
      <c r="F41" s="33">
        <v>197.73132791999998</v>
      </c>
      <c r="G41" s="22">
        <f t="shared" si="1"/>
        <v>5.7229810570366248E-3</v>
      </c>
      <c r="H41" s="22">
        <f t="shared" si="3"/>
        <v>0.97720932454048115</v>
      </c>
      <c r="I41" s="6">
        <f t="shared" si="4"/>
        <v>1987.7489612465442</v>
      </c>
    </row>
    <row r="42" spans="2:9" ht="17.100000000000001" customHeight="1">
      <c r="B42" s="38" t="s">
        <v>44</v>
      </c>
      <c r="C42" s="5">
        <v>74819</v>
      </c>
      <c r="D42" s="22">
        <f t="shared" si="0"/>
        <v>4.2605204714993451E-3</v>
      </c>
      <c r="E42" s="23">
        <f t="shared" si="2"/>
        <v>0.98160235749672553</v>
      </c>
      <c r="F42" s="33">
        <v>148.58290756</v>
      </c>
      <c r="G42" s="22">
        <f t="shared" si="1"/>
        <v>4.3004675804804255E-3</v>
      </c>
      <c r="H42" s="22">
        <f t="shared" si="3"/>
        <v>0.98150979212096157</v>
      </c>
      <c r="I42" s="6">
        <f t="shared" si="4"/>
        <v>1985.8980681377725</v>
      </c>
    </row>
    <row r="43" spans="2:9" ht="17.100000000000001" customHeight="1">
      <c r="B43" s="38" t="s">
        <v>45</v>
      </c>
      <c r="C43" s="5">
        <v>56303</v>
      </c>
      <c r="D43" s="22">
        <f t="shared" si="0"/>
        <v>3.2061386025852741E-3</v>
      </c>
      <c r="E43" s="23">
        <f t="shared" si="2"/>
        <v>0.98480849609931076</v>
      </c>
      <c r="F43" s="33">
        <v>111.7878372</v>
      </c>
      <c r="G43" s="22">
        <f t="shared" si="1"/>
        <v>3.2354998139775513E-3</v>
      </c>
      <c r="H43" s="22">
        <f t="shared" si="3"/>
        <v>0.98474529193493909</v>
      </c>
      <c r="I43" s="6">
        <f t="shared" si="4"/>
        <v>1985.4685753867468</v>
      </c>
    </row>
    <row r="44" spans="2:9" ht="17.100000000000001" customHeight="1">
      <c r="B44" s="39" t="s">
        <v>46</v>
      </c>
      <c r="C44" s="7">
        <v>43411</v>
      </c>
      <c r="D44" s="24">
        <f t="shared" si="0"/>
        <v>2.4720118444279938E-3</v>
      </c>
      <c r="E44" s="25">
        <f t="shared" si="2"/>
        <v>0.98728050794373878</v>
      </c>
      <c r="F44" s="31">
        <v>86.118058879999992</v>
      </c>
      <c r="G44" s="24">
        <f t="shared" si="1"/>
        <v>2.4925338074824814E-3</v>
      </c>
      <c r="H44" s="24">
        <f t="shared" si="3"/>
        <v>0.98723782574242158</v>
      </c>
      <c r="I44" s="8">
        <f t="shared" si="4"/>
        <v>1983.7842685033745</v>
      </c>
    </row>
    <row r="45" spans="2:9" ht="17.100000000000001" customHeight="1">
      <c r="B45" s="40" t="s">
        <v>47</v>
      </c>
      <c r="C45" s="9">
        <v>33495</v>
      </c>
      <c r="D45" s="26">
        <f t="shared" si="0"/>
        <v>1.9073515175673367E-3</v>
      </c>
      <c r="E45" s="27">
        <f t="shared" si="2"/>
        <v>0.98918785946130616</v>
      </c>
      <c r="F45" s="32">
        <v>66.377051440000002</v>
      </c>
      <c r="G45" s="26">
        <f t="shared" si="1"/>
        <v>1.9211655128658161E-3</v>
      </c>
      <c r="H45" s="26">
        <f t="shared" si="3"/>
        <v>0.98915899125528739</v>
      </c>
      <c r="I45" s="6">
        <f t="shared" si="4"/>
        <v>1981.7002967607107</v>
      </c>
    </row>
    <row r="46" spans="2:9" ht="17.100000000000001" customHeight="1">
      <c r="B46" s="38" t="s">
        <v>48</v>
      </c>
      <c r="C46" s="5">
        <v>77169</v>
      </c>
      <c r="D46" s="22">
        <f t="shared" si="0"/>
        <v>4.3943397300837085E-3</v>
      </c>
      <c r="E46" s="23">
        <f t="shared" si="2"/>
        <v>0.9935821991913899</v>
      </c>
      <c r="F46" s="33">
        <v>152.76163456</v>
      </c>
      <c r="G46" s="22">
        <f t="shared" si="1"/>
        <v>4.4214133897009207E-3</v>
      </c>
      <c r="H46" s="22">
        <f t="shared" si="3"/>
        <v>0.99358040464498831</v>
      </c>
      <c r="I46" s="6">
        <f t="shared" si="4"/>
        <v>1979.5725558190466</v>
      </c>
    </row>
    <row r="47" spans="2:9" ht="17.100000000000001" customHeight="1">
      <c r="B47" s="38" t="s">
        <v>49</v>
      </c>
      <c r="C47" s="5">
        <v>36556</v>
      </c>
      <c r="D47" s="22">
        <f t="shared" si="0"/>
        <v>2.081658219919139E-3</v>
      </c>
      <c r="E47" s="23">
        <f t="shared" si="2"/>
        <v>0.99566385741130903</v>
      </c>
      <c r="F47" s="33">
        <v>72.200625269999989</v>
      </c>
      <c r="G47" s="22">
        <f t="shared" si="1"/>
        <v>2.0897184835252172E-3</v>
      </c>
      <c r="H47" s="22">
        <f t="shared" si="3"/>
        <v>0.99567012312851355</v>
      </c>
      <c r="I47" s="6">
        <f t="shared" si="4"/>
        <v>1975.0690794944742</v>
      </c>
    </row>
    <row r="48" spans="2:9" ht="17.100000000000001" customHeight="1">
      <c r="B48" s="38" t="s">
        <v>50</v>
      </c>
      <c r="C48" s="5">
        <v>20651</v>
      </c>
      <c r="D48" s="22">
        <f t="shared" si="0"/>
        <v>1.1759580889470988E-3</v>
      </c>
      <c r="E48" s="23">
        <f t="shared" si="2"/>
        <v>0.99683981550025613</v>
      </c>
      <c r="F48" s="33">
        <v>40.72917142</v>
      </c>
      <c r="G48" s="22">
        <f t="shared" si="1"/>
        <v>1.1788333136556093E-3</v>
      </c>
      <c r="H48" s="22">
        <f t="shared" si="3"/>
        <v>0.9968489564421692</v>
      </c>
      <c r="I48" s="6">
        <f t="shared" si="4"/>
        <v>1972.2614604619632</v>
      </c>
    </row>
    <row r="49" spans="2:9" ht="17.100000000000001" customHeight="1">
      <c r="B49" s="38" t="s">
        <v>51</v>
      </c>
      <c r="C49" s="5">
        <v>13194</v>
      </c>
      <c r="D49" s="22">
        <f t="shared" si="0"/>
        <v>7.5132395649450483E-4</v>
      </c>
      <c r="E49" s="23">
        <f t="shared" si="2"/>
        <v>0.9975911394567506</v>
      </c>
      <c r="F49" s="33">
        <v>26.021194000000001</v>
      </c>
      <c r="G49" s="22">
        <f t="shared" ref="G49" si="5">F49/$F$56</f>
        <v>7.5313710735673643E-4</v>
      </c>
      <c r="H49" s="22">
        <f t="shared" si="3"/>
        <v>0.99760209354952589</v>
      </c>
      <c r="I49" s="6">
        <f t="shared" si="4"/>
        <v>1972.1990298620585</v>
      </c>
    </row>
    <row r="50" spans="2:9" ht="17.100000000000001" customHeight="1">
      <c r="B50" s="39" t="s">
        <v>52</v>
      </c>
      <c r="C50" s="7">
        <v>8846</v>
      </c>
      <c r="D50" s="24">
        <f t="shared" ref="D50:D55" si="6">C50/$C$56</f>
        <v>5.037298559307557E-4</v>
      </c>
      <c r="E50" s="25">
        <f t="shared" ref="E50:E55" si="7">D50+E49</f>
        <v>0.99809486931268132</v>
      </c>
      <c r="F50" s="31">
        <v>17.360698299999999</v>
      </c>
      <c r="G50" s="24">
        <f t="shared" ref="G50:G55" si="8">F50/$F$56</f>
        <v>5.0247448673396817E-4</v>
      </c>
      <c r="H50" s="24">
        <f t="shared" ref="H50:H55" si="9">G50+H49</f>
        <v>0.99810456803625991</v>
      </c>
      <c r="I50" s="8">
        <f t="shared" ref="I50:I55" si="10">F50*10^6/C50</f>
        <v>1962.547852136559</v>
      </c>
    </row>
    <row r="51" spans="2:9" ht="17.100000000000001" customHeight="1">
      <c r="B51" s="38" t="s">
        <v>53</v>
      </c>
      <c r="C51" s="5">
        <v>6217</v>
      </c>
      <c r="D51" s="22">
        <f t="shared" si="6"/>
        <v>3.5402311941233416E-4</v>
      </c>
      <c r="E51" s="23">
        <f t="shared" si="7"/>
        <v>0.99844889243209367</v>
      </c>
      <c r="F51" s="33">
        <v>12.235220079999999</v>
      </c>
      <c r="G51" s="22">
        <f t="shared" si="8"/>
        <v>3.541266499502005E-4</v>
      </c>
      <c r="H51" s="22">
        <f t="shared" si="9"/>
        <v>0.99845869468621007</v>
      </c>
      <c r="I51" s="6">
        <f t="shared" si="10"/>
        <v>1968.026392150555</v>
      </c>
    </row>
    <row r="52" spans="2:9" ht="17.100000000000001" customHeight="1">
      <c r="B52" s="38" t="s">
        <v>54</v>
      </c>
      <c r="C52" s="5">
        <v>13760</v>
      </c>
      <c r="D52" s="22">
        <f t="shared" si="6"/>
        <v>7.8355446728546206E-4</v>
      </c>
      <c r="E52" s="23">
        <f t="shared" si="7"/>
        <v>0.99923244689937918</v>
      </c>
      <c r="F52" s="33">
        <v>26.942844230000002</v>
      </c>
      <c r="G52" s="22">
        <f t="shared" si="8"/>
        <v>7.7981263147822264E-4</v>
      </c>
      <c r="H52" s="22">
        <f t="shared" si="9"/>
        <v>0.99923850731768826</v>
      </c>
      <c r="I52" s="6">
        <f t="shared" si="10"/>
        <v>1958.0555399709303</v>
      </c>
    </row>
    <row r="53" spans="2:9" ht="17.100000000000001" customHeight="1">
      <c r="B53" s="38" t="s">
        <v>55</v>
      </c>
      <c r="C53" s="5">
        <v>5054</v>
      </c>
      <c r="D53" s="22">
        <f t="shared" si="6"/>
        <v>2.877968225044132E-4</v>
      </c>
      <c r="E53" s="23">
        <f t="shared" si="7"/>
        <v>0.99952024372188364</v>
      </c>
      <c r="F53" s="33">
        <v>9.8415450900000003</v>
      </c>
      <c r="G53" s="22">
        <f t="shared" si="8"/>
        <v>2.848459913485712E-4</v>
      </c>
      <c r="H53" s="22">
        <f t="shared" si="9"/>
        <v>0.99952335330903685</v>
      </c>
      <c r="I53" s="6">
        <f t="shared" si="10"/>
        <v>1947.2784111594776</v>
      </c>
    </row>
    <row r="54" spans="2:9" ht="17.100000000000001" customHeight="1">
      <c r="B54" s="38" t="s">
        <v>56</v>
      </c>
      <c r="C54" s="5">
        <v>2447</v>
      </c>
      <c r="D54" s="22">
        <f t="shared" si="6"/>
        <v>1.3934286202380274E-4</v>
      </c>
      <c r="E54" s="23">
        <f t="shared" si="7"/>
        <v>0.99965958658390741</v>
      </c>
      <c r="F54" s="33">
        <v>4.76584465</v>
      </c>
      <c r="G54" s="22">
        <f t="shared" si="8"/>
        <v>1.3793888373502683E-4</v>
      </c>
      <c r="H54" s="22">
        <f t="shared" si="9"/>
        <v>0.99966129219277189</v>
      </c>
      <c r="I54" s="6">
        <f t="shared" si="10"/>
        <v>1947.6275643645281</v>
      </c>
    </row>
    <row r="55" spans="2:9" ht="17.100000000000001" customHeight="1" thickBot="1">
      <c r="B55" s="41" t="s">
        <v>57</v>
      </c>
      <c r="C55" s="11">
        <v>5978</v>
      </c>
      <c r="D55" s="22">
        <f t="shared" si="6"/>
        <v>3.4041341609247766E-4</v>
      </c>
      <c r="E55" s="23">
        <f t="shared" si="7"/>
        <v>0.99999999999999989</v>
      </c>
      <c r="F55" s="34">
        <v>11.70249278</v>
      </c>
      <c r="G55" s="22">
        <f t="shared" si="8"/>
        <v>3.3870780722791938E-4</v>
      </c>
      <c r="H55" s="22">
        <f t="shared" si="9"/>
        <v>0.99999999999999978</v>
      </c>
      <c r="I55" s="6">
        <f t="shared" si="10"/>
        <v>1957.5933054533289</v>
      </c>
    </row>
    <row r="56" spans="2:9" ht="17.100000000000001" customHeight="1" thickTop="1" thickBot="1">
      <c r="B56" s="12" t="s">
        <v>8</v>
      </c>
      <c r="C56" s="13">
        <v>17561000</v>
      </c>
      <c r="D56" s="14">
        <f t="shared" si="0"/>
        <v>1</v>
      </c>
      <c r="E56" s="15"/>
      <c r="F56" s="35">
        <v>34550.40754973</v>
      </c>
      <c r="G56" s="14">
        <f t="shared" si="1"/>
        <v>1</v>
      </c>
      <c r="H56" s="15"/>
      <c r="I56" s="16">
        <f>F56*10^6/C56</f>
        <v>1967.4510306776381</v>
      </c>
    </row>
    <row r="57" spans="2:9" customFormat="1" ht="3" customHeight="1" thickTop="1"/>
    <row r="58" spans="2:9" ht="14.25" customHeight="1">
      <c r="B58" s="17"/>
      <c r="F58" s="36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44:E49 I44:I49 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2019-06-19T09:51:13Z</dcterms:modified>
</cp:coreProperties>
</file>