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3" sheetId="253" r:id="rId1"/>
  </sheets>
  <definedNames>
    <definedName name="_xlnm.Print_Area" localSheetId="0">I.3!$A$1:$I$58</definedName>
  </definedNames>
  <calcPr calcId="162913"/>
</workbook>
</file>

<file path=xl/calcChain.xml><?xml version="1.0" encoding="utf-8"?>
<calcChain xmlns="http://schemas.openxmlformats.org/spreadsheetml/2006/main">
  <c r="I56" i="253" l="1"/>
  <c r="G56" i="253"/>
  <c r="D56" i="253"/>
  <c r="I47" i="253"/>
  <c r="G47" i="253"/>
  <c r="D47" i="253"/>
  <c r="I46" i="253"/>
  <c r="G46" i="253"/>
  <c r="D46" i="253"/>
  <c r="I45" i="253"/>
  <c r="G45" i="253"/>
  <c r="D45" i="253"/>
  <c r="I44" i="253"/>
  <c r="G44" i="253"/>
  <c r="D44" i="253"/>
  <c r="I43" i="253"/>
  <c r="G43" i="253"/>
  <c r="D43" i="253"/>
  <c r="I42" i="253"/>
  <c r="G42" i="253"/>
  <c r="D42" i="253"/>
  <c r="I41" i="253"/>
  <c r="G41" i="253"/>
  <c r="D41" i="253"/>
  <c r="I40" i="253"/>
  <c r="G40" i="253"/>
  <c r="D40" i="253"/>
  <c r="I39" i="253"/>
  <c r="G39" i="253"/>
  <c r="D39" i="253"/>
  <c r="I38" i="253"/>
  <c r="G38" i="253"/>
  <c r="D38" i="253"/>
  <c r="I37" i="253"/>
  <c r="G37" i="253"/>
  <c r="D37" i="253"/>
  <c r="I36" i="253"/>
  <c r="G36" i="253"/>
  <c r="D36" i="253"/>
  <c r="I35" i="253"/>
  <c r="G35" i="253"/>
  <c r="D35" i="253"/>
  <c r="I34" i="253"/>
  <c r="G34" i="253"/>
  <c r="D34" i="253"/>
  <c r="I33" i="253"/>
  <c r="G33" i="253"/>
  <c r="D33" i="253"/>
  <c r="I32" i="253"/>
  <c r="G32" i="253"/>
  <c r="D32" i="253"/>
  <c r="I31" i="253"/>
  <c r="G31" i="253"/>
  <c r="D31" i="253"/>
  <c r="I30" i="253"/>
  <c r="G30" i="253"/>
  <c r="D30" i="253"/>
  <c r="I29" i="253"/>
  <c r="G29" i="253"/>
  <c r="D29" i="253"/>
  <c r="I28" i="253"/>
  <c r="G28" i="253"/>
  <c r="D28" i="253"/>
  <c r="I27" i="253"/>
  <c r="G27" i="253"/>
  <c r="D27" i="253"/>
  <c r="I26" i="253"/>
  <c r="G26" i="253"/>
  <c r="D26" i="253"/>
  <c r="I25" i="253"/>
  <c r="G25" i="253"/>
  <c r="D25" i="253"/>
  <c r="I24" i="253"/>
  <c r="G24" i="253"/>
  <c r="D24" i="253"/>
  <c r="I23" i="253"/>
  <c r="G23" i="253"/>
  <c r="D23" i="253"/>
  <c r="I22" i="253"/>
  <c r="G22" i="253"/>
  <c r="D22" i="253"/>
  <c r="I21" i="253"/>
  <c r="G21" i="253"/>
  <c r="D21" i="253"/>
  <c r="I20" i="253"/>
  <c r="G20" i="253"/>
  <c r="D20" i="253"/>
  <c r="I19" i="253"/>
  <c r="G19" i="253"/>
  <c r="D19" i="253"/>
  <c r="I18" i="253"/>
  <c r="G18" i="253"/>
  <c r="D18" i="253"/>
  <c r="I17" i="253"/>
  <c r="G17" i="253"/>
  <c r="D17" i="253"/>
  <c r="I16" i="253"/>
  <c r="G16" i="253"/>
  <c r="D16" i="253"/>
  <c r="I15" i="253"/>
  <c r="G15" i="253"/>
  <c r="D15" i="253"/>
  <c r="I14" i="253"/>
  <c r="G14" i="253"/>
  <c r="D14" i="253"/>
  <c r="I13" i="253"/>
  <c r="G13" i="253"/>
  <c r="D13" i="253"/>
  <c r="I12" i="253"/>
  <c r="G12" i="253"/>
  <c r="D12" i="253"/>
  <c r="I11" i="253"/>
  <c r="G11" i="253"/>
  <c r="D11" i="253"/>
  <c r="I10" i="253"/>
  <c r="G10" i="253"/>
  <c r="D10" i="253"/>
  <c r="I9" i="253"/>
  <c r="G9" i="253"/>
  <c r="H9" i="253" s="1"/>
  <c r="D9" i="253"/>
  <c r="E9" i="253" s="1"/>
  <c r="H10" i="253" l="1"/>
  <c r="H11" i="253" s="1"/>
  <c r="H12" i="253" s="1"/>
  <c r="H13" i="253" s="1"/>
  <c r="H14" i="253" s="1"/>
  <c r="H15" i="253" s="1"/>
  <c r="H16" i="253" s="1"/>
  <c r="H17" i="253" s="1"/>
  <c r="H18" i="253" s="1"/>
  <c r="H19" i="253" s="1"/>
  <c r="H20" i="253" s="1"/>
  <c r="H21" i="253" s="1"/>
  <c r="H22" i="253" s="1"/>
  <c r="H23" i="253" s="1"/>
  <c r="H24" i="253" s="1"/>
  <c r="H25" i="253" s="1"/>
  <c r="H26" i="253" s="1"/>
  <c r="H27" i="253" s="1"/>
  <c r="H28" i="253" s="1"/>
  <c r="H29" i="253" s="1"/>
  <c r="H30" i="253" s="1"/>
  <c r="H31" i="253" s="1"/>
  <c r="H32" i="253" s="1"/>
  <c r="H33" i="253" s="1"/>
  <c r="H34" i="253" s="1"/>
  <c r="H35" i="253" s="1"/>
  <c r="H36" i="253" s="1"/>
  <c r="H37" i="253" s="1"/>
  <c r="H38" i="253" s="1"/>
  <c r="H39" i="253" s="1"/>
  <c r="H40" i="253" s="1"/>
  <c r="H41" i="253" s="1"/>
  <c r="H42" i="253" s="1"/>
  <c r="H43" i="253" s="1"/>
  <c r="H44" i="253" s="1"/>
  <c r="H45" i="253" s="1"/>
  <c r="H46" i="253" s="1"/>
  <c r="H47" i="253" s="1"/>
  <c r="E10" i="253"/>
  <c r="E11" i="253" s="1"/>
  <c r="E12" i="253" s="1"/>
  <c r="E13" i="253" s="1"/>
  <c r="E14" i="253" s="1"/>
  <c r="E15" i="253" s="1"/>
  <c r="E16" i="253" s="1"/>
  <c r="E17" i="253" s="1"/>
  <c r="E18" i="253" s="1"/>
  <c r="E19" i="253" s="1"/>
  <c r="E20" i="253" s="1"/>
  <c r="E21" i="253" s="1"/>
  <c r="E22" i="253" s="1"/>
  <c r="E23" i="253" s="1"/>
  <c r="E24" i="253" s="1"/>
  <c r="E25" i="253" s="1"/>
  <c r="E26" i="253" s="1"/>
  <c r="E27" i="253" s="1"/>
  <c r="E28" i="253" s="1"/>
  <c r="E29" i="253" s="1"/>
  <c r="E30" i="253" s="1"/>
  <c r="E31" i="253" s="1"/>
  <c r="E32" i="253" s="1"/>
  <c r="E33" i="253" s="1"/>
  <c r="E34" i="253" s="1"/>
  <c r="E35" i="253" s="1"/>
  <c r="E36" i="253" s="1"/>
  <c r="E37" i="253" s="1"/>
  <c r="E38" i="253" s="1"/>
  <c r="E39" i="253" s="1"/>
  <c r="E40" i="253" s="1"/>
  <c r="E41" i="253" s="1"/>
  <c r="E42" i="253" s="1"/>
  <c r="E43" i="253" s="1"/>
  <c r="E44" i="253" s="1"/>
  <c r="E45" i="253" s="1"/>
  <c r="E46" i="253" s="1"/>
  <c r="E47" i="253" s="1"/>
</calcChain>
</file>

<file path=xl/sharedStrings.xml><?xml version="1.0" encoding="utf-8"?>
<sst xmlns="http://schemas.openxmlformats.org/spreadsheetml/2006/main" count="127" uniqueCount="68">
  <si>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</si>
  <si>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</si>
  <si>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</si>
  <si>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</si>
  <si>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</si>
  <si>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</si>
  <si>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</si>
  <si>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</si>
  <si>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</si>
  <si>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</si>
  <si>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</si>
  <si>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</si>
  <si>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</si>
  <si>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</si>
  <si>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</si>
  <si>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</si>
  <si>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</si>
  <si>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</si>
  <si>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</si>
  <si>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</si>
  <si>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</si>
  <si>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</si>
  <si>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</si>
  <si>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</si>
  <si>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</si>
  <si>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</si>
  <si>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</si>
  <si>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</si>
  <si>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</si>
  <si>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</si>
  <si>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</si>
  <si>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</si>
  <si>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</si>
  <si>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</si>
  <si>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</si>
  <si>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</si>
  <si>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</si>
  <si>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</si>
  <si>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</si>
  <si>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</si>
  <si>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</si>
  <si>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</si>
  <si>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</si>
  <si>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</si>
  <si>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</si>
  <si>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</si>
  <si>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</si>
  <si>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</si>
  <si>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</si>
  <si>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</si>
  <si>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</si>
  <si>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</si>
  <si>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</si>
  <si>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</si>
  <si>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</si>
  <si>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</si>
  <si>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</si>
  <si>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</si>
  <si>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</si>
  <si>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</si>
  <si>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</si>
  <si>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</si>
  <si>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</si>
  <si>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</si>
  <si>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</si>
  <si>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estadístico.</t>
  </si>
  <si>
    <t>IRPF  2015</t>
  </si>
  <si>
    <t>I.3. RENDIMIENTOS DEL TRABAJO. GASTO DEDUCIBLE ADICIONAL POR MOVILIDAD GEOGRÁFICA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</si>
</sst>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5" fillId="2" borderId="42" xfId="0" applyNumberFormat="1" applyFont="1" applyFill="1" applyBorder="1" applyAlignment="1" applyProtection="1">
      <alignment horizontal="right" vertical="center" indent="1"/>
    </xf>
    <xf numFmtId="4" fontId="2" fillId="0" borderId="0" xfId="0" applyNumberFormat="1" applyFont="1"/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0" xfId="0" applyFont="1" applyFill="1" applyBorder="1" applyAlignment="1" applyProtection="1">
      <alignment horizontal="centerContinuous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3" t="s">
        <v>66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/>
    <row r="4" spans="2:10" s="18" customFormat="1" ht="26.25" customHeight="1" thickTop="1" thickBot="1">
      <c r="B4" s="76" t="s">
        <v>67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69" t="s">
        <v>2</v>
      </c>
      <c r="E6" s="70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1" t="s">
        <v>61</v>
      </c>
      <c r="E7" s="72"/>
      <c r="F7" s="50" t="s">
        <v>63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2">
        <v>583</v>
      </c>
      <c r="D9" s="19">
        <f t="shared" ref="D9:D56" si="0">C9/$C$56</f>
        <v>2.9042542592408089E-2</v>
      </c>
      <c r="E9" s="20">
        <f>D9</f>
        <v>2.9042542592408089E-2</v>
      </c>
      <c r="F9" s="32">
        <v>0.99970883999999993</v>
      </c>
      <c r="G9" s="19">
        <f t="shared" ref="G9:G56" si="1">F9/$F$56</f>
        <v>2.5683706290644044E-2</v>
      </c>
      <c r="H9" s="19">
        <f>G9</f>
        <v>2.5683706290644044E-2</v>
      </c>
      <c r="I9" s="3">
        <f>F9*10^6/C9</f>
        <v>1714.7664493996569</v>
      </c>
      <c r="J9" s="4"/>
    </row>
    <row r="10" spans="2:10" ht="17.100000000000001" customHeight="1">
      <c r="B10" s="39" t="s">
        <v>12</v>
      </c>
      <c r="C10" s="5">
        <v>1746</v>
      </c>
      <c r="D10" s="21">
        <f t="shared" si="0"/>
        <v>8.6978180731294208E-2</v>
      </c>
      <c r="E10" s="22">
        <f t="shared" ref="E10:E47" si="2">D10+E9</f>
        <v>0.11602072332370229</v>
      </c>
      <c r="F10" s="33">
        <v>3.0979486000000001</v>
      </c>
      <c r="G10" s="21">
        <f t="shared" si="1"/>
        <v>7.9589975363138651E-2</v>
      </c>
      <c r="H10" s="21">
        <f t="shared" ref="H10:H47" si="3">G10+H9</f>
        <v>0.1052736816537827</v>
      </c>
      <c r="I10" s="6">
        <f>F10*10^6/C10</f>
        <v>1774.3119129438717</v>
      </c>
    </row>
    <row r="11" spans="2:10" ht="17.100000000000001" customHeight="1">
      <c r="B11" s="39" t="s">
        <v>13</v>
      </c>
      <c r="C11" s="5">
        <v>890</v>
      </c>
      <c r="D11" s="21">
        <f t="shared" si="0"/>
        <v>4.4335956959250772E-2</v>
      </c>
      <c r="E11" s="22">
        <f t="shared" si="2"/>
        <v>0.16035668028295308</v>
      </c>
      <c r="F11" s="33">
        <v>1.69398878</v>
      </c>
      <c r="G11" s="21">
        <f t="shared" si="1"/>
        <v>4.3520581737745194E-2</v>
      </c>
      <c r="H11" s="21">
        <f t="shared" si="3"/>
        <v>0.1487942633915279</v>
      </c>
      <c r="I11" s="6">
        <f t="shared" ref="I11:I47" si="4">F11*10^6/C11</f>
        <v>1903.3581797752809</v>
      </c>
    </row>
    <row r="12" spans="2:10" ht="17.100000000000001" customHeight="1">
      <c r="B12" s="39" t="s">
        <v>14</v>
      </c>
      <c r="C12" s="5">
        <v>787</v>
      </c>
      <c r="D12" s="21">
        <f t="shared" si="0"/>
        <v>3.9204941715652086E-2</v>
      </c>
      <c r="E12" s="22">
        <f t="shared" si="2"/>
        <v>0.19956162199860517</v>
      </c>
      <c r="F12" s="33">
        <v>1.5206932500000001</v>
      </c>
      <c r="G12" s="21">
        <f t="shared" si="1"/>
        <v>3.9068413950570792E-2</v>
      </c>
      <c r="H12" s="21">
        <f t="shared" si="3"/>
        <v>0.18786267734209869</v>
      </c>
      <c r="I12" s="6">
        <f t="shared" si="4"/>
        <v>1932.2658831003812</v>
      </c>
    </row>
    <row r="13" spans="2:10" ht="17.100000000000001" customHeight="1">
      <c r="B13" s="39" t="s">
        <v>15</v>
      </c>
      <c r="C13" s="5">
        <v>693</v>
      </c>
      <c r="D13" s="21">
        <f t="shared" si="0"/>
        <v>3.4522267609843581E-2</v>
      </c>
      <c r="E13" s="22">
        <f t="shared" si="2"/>
        <v>0.23408388960844875</v>
      </c>
      <c r="F13" s="33">
        <v>1.3444306799999999</v>
      </c>
      <c r="G13" s="21">
        <f t="shared" si="1"/>
        <v>3.4540019385295072E-2</v>
      </c>
      <c r="H13" s="21">
        <f t="shared" si="3"/>
        <v>0.22240269672739377</v>
      </c>
      <c r="I13" s="6">
        <f t="shared" si="4"/>
        <v>1940.0154112554112</v>
      </c>
    </row>
    <row r="14" spans="2:10" ht="17.100000000000001" customHeight="1">
      <c r="B14" s="40" t="s">
        <v>16</v>
      </c>
      <c r="C14" s="7">
        <v>810</v>
      </c>
      <c r="D14" s="23">
        <f t="shared" si="0"/>
        <v>4.0350702401115872E-2</v>
      </c>
      <c r="E14" s="24">
        <f t="shared" si="2"/>
        <v>0.2744345920095646</v>
      </c>
      <c r="F14" s="34">
        <v>1.5862011399999998</v>
      </c>
      <c r="G14" s="23">
        <f t="shared" si="1"/>
        <v>4.0751389372174353E-2</v>
      </c>
      <c r="H14" s="23">
        <f t="shared" si="3"/>
        <v>0.26315408609956814</v>
      </c>
      <c r="I14" s="6">
        <f t="shared" si="4"/>
        <v>1958.2730123456788</v>
      </c>
    </row>
    <row r="15" spans="2:10" ht="17.100000000000001" customHeight="1">
      <c r="B15" s="39" t="s">
        <v>17</v>
      </c>
      <c r="C15" s="5">
        <v>823</v>
      </c>
      <c r="D15" s="21">
        <f t="shared" si="0"/>
        <v>4.0998306266812792E-2</v>
      </c>
      <c r="E15" s="22">
        <f t="shared" si="2"/>
        <v>0.31543289827637738</v>
      </c>
      <c r="F15" s="33">
        <v>1.6048148899999999</v>
      </c>
      <c r="G15" s="21">
        <f t="shared" si="1"/>
        <v>4.1229598695568428E-2</v>
      </c>
      <c r="H15" s="21">
        <f t="shared" si="3"/>
        <v>0.30438368479513656</v>
      </c>
      <c r="I15" s="10">
        <f t="shared" si="4"/>
        <v>1949.9573390036451</v>
      </c>
    </row>
    <row r="16" spans="2:10" ht="17.100000000000001" customHeight="1">
      <c r="B16" s="39" t="s">
        <v>18</v>
      </c>
      <c r="C16" s="5">
        <v>842</v>
      </c>
      <c r="D16" s="21">
        <f t="shared" si="0"/>
        <v>4.194480422436983E-2</v>
      </c>
      <c r="E16" s="22">
        <f t="shared" si="2"/>
        <v>0.35737770250074719</v>
      </c>
      <c r="F16" s="33">
        <v>1.6586503799999999</v>
      </c>
      <c r="G16" s="21">
        <f t="shared" si="1"/>
        <v>4.2612696311443175E-2</v>
      </c>
      <c r="H16" s="21">
        <f t="shared" si="3"/>
        <v>0.34699638110657971</v>
      </c>
      <c r="I16" s="6">
        <f t="shared" si="4"/>
        <v>1969.8935629453681</v>
      </c>
    </row>
    <row r="17" spans="2:9" ht="17.100000000000001" customHeight="1">
      <c r="B17" s="39" t="s">
        <v>19</v>
      </c>
      <c r="C17" s="5">
        <v>1616</v>
      </c>
      <c r="D17" s="21">
        <f t="shared" si="0"/>
        <v>8.0502142074325003E-2</v>
      </c>
      <c r="E17" s="22">
        <f t="shared" si="2"/>
        <v>0.43787984457507217</v>
      </c>
      <c r="F17" s="33">
        <v>3.19478288</v>
      </c>
      <c r="G17" s="21">
        <f t="shared" si="1"/>
        <v>8.2077762913747868E-2</v>
      </c>
      <c r="H17" s="21">
        <f t="shared" si="3"/>
        <v>0.42907414402032756</v>
      </c>
      <c r="I17" s="6">
        <f t="shared" si="4"/>
        <v>1976.9696039603959</v>
      </c>
    </row>
    <row r="18" spans="2:9" ht="17.100000000000001" customHeight="1">
      <c r="B18" s="39" t="s">
        <v>20</v>
      </c>
      <c r="C18" s="5">
        <v>1463</v>
      </c>
      <c r="D18" s="21">
        <f t="shared" si="0"/>
        <v>7.2880342731892006E-2</v>
      </c>
      <c r="E18" s="22">
        <f t="shared" si="2"/>
        <v>0.51076018730696415</v>
      </c>
      <c r="F18" s="33">
        <v>2.8773465099999997</v>
      </c>
      <c r="G18" s="21">
        <f t="shared" si="1"/>
        <v>7.3922445918603349E-2</v>
      </c>
      <c r="H18" s="21">
        <f t="shared" si="3"/>
        <v>0.50299658993893093</v>
      </c>
      <c r="I18" s="6">
        <f t="shared" si="4"/>
        <v>1966.7440259740258</v>
      </c>
    </row>
    <row r="19" spans="2:9" ht="17.100000000000001" customHeight="1">
      <c r="B19" s="39" t="s">
        <v>21</v>
      </c>
      <c r="C19" s="5">
        <v>1247</v>
      </c>
      <c r="D19" s="21">
        <f t="shared" si="0"/>
        <v>6.212015542492777E-2</v>
      </c>
      <c r="E19" s="22">
        <f t="shared" si="2"/>
        <v>0.57288034273189192</v>
      </c>
      <c r="F19" s="33">
        <v>2.4504446800000004</v>
      </c>
      <c r="G19" s="21">
        <f t="shared" si="1"/>
        <v>6.2954831371293304E-2</v>
      </c>
      <c r="H19" s="21">
        <f t="shared" si="3"/>
        <v>0.56595142131022425</v>
      </c>
      <c r="I19" s="6">
        <f t="shared" si="4"/>
        <v>1965.0719165998398</v>
      </c>
    </row>
    <row r="20" spans="2:9" ht="17.100000000000001" customHeight="1">
      <c r="B20" s="40" t="s">
        <v>22</v>
      </c>
      <c r="C20" s="7">
        <v>1126</v>
      </c>
      <c r="D20" s="23">
        <f t="shared" si="0"/>
        <v>5.6092457905748731E-2</v>
      </c>
      <c r="E20" s="24">
        <f t="shared" si="2"/>
        <v>0.62897280063764061</v>
      </c>
      <c r="F20" s="34">
        <v>2.2134612699999998</v>
      </c>
      <c r="G20" s="23">
        <f t="shared" si="1"/>
        <v>5.6866446378923637E-2</v>
      </c>
      <c r="H20" s="23">
        <f t="shared" si="3"/>
        <v>0.62281786768914793</v>
      </c>
      <c r="I20" s="8">
        <f t="shared" si="4"/>
        <v>1965.7737744227354</v>
      </c>
    </row>
    <row r="21" spans="2:9" ht="17.100000000000001" customHeight="1">
      <c r="B21" s="41" t="s">
        <v>23</v>
      </c>
      <c r="C21" s="9">
        <v>966</v>
      </c>
      <c r="D21" s="25">
        <f t="shared" si="0"/>
        <v>4.8121948789478931E-2</v>
      </c>
      <c r="E21" s="26">
        <f t="shared" si="2"/>
        <v>0.67709474942711956</v>
      </c>
      <c r="F21" s="35">
        <v>1.9077745400000001</v>
      </c>
      <c r="G21" s="25">
        <f t="shared" si="1"/>
        <v>4.9012991576756045E-2</v>
      </c>
      <c r="H21" s="25">
        <f t="shared" si="3"/>
        <v>0.67183085926590402</v>
      </c>
      <c r="I21" s="6">
        <f t="shared" si="4"/>
        <v>1974.9218840579711</v>
      </c>
    </row>
    <row r="22" spans="2:9" ht="17.100000000000001" customHeight="1">
      <c r="B22" s="39" t="s">
        <v>24</v>
      </c>
      <c r="C22" s="5">
        <v>959</v>
      </c>
      <c r="D22" s="21">
        <f t="shared" si="0"/>
        <v>4.7773239015642122E-2</v>
      </c>
      <c r="E22" s="22">
        <f t="shared" si="2"/>
        <v>0.72486798844276168</v>
      </c>
      <c r="F22" s="33">
        <v>1.8877598500000001</v>
      </c>
      <c r="G22" s="21">
        <f t="shared" si="1"/>
        <v>4.8498790442495499E-2</v>
      </c>
      <c r="H22" s="21">
        <f t="shared" si="3"/>
        <v>0.72032964970839952</v>
      </c>
      <c r="I22" s="6">
        <f t="shared" si="4"/>
        <v>1968.4669968717415</v>
      </c>
    </row>
    <row r="23" spans="2:9" ht="17.100000000000001" customHeight="1">
      <c r="B23" s="39" t="s">
        <v>25</v>
      </c>
      <c r="C23" s="5">
        <v>944</v>
      </c>
      <c r="D23" s="21">
        <f t="shared" si="0"/>
        <v>4.7026003785991831E-2</v>
      </c>
      <c r="E23" s="22">
        <f t="shared" si="2"/>
        <v>0.77189399222875354</v>
      </c>
      <c r="F23" s="33">
        <v>1.85955173</v>
      </c>
      <c r="G23" s="21">
        <f t="shared" si="1"/>
        <v>4.7774090369731063E-2</v>
      </c>
      <c r="H23" s="21">
        <f t="shared" si="3"/>
        <v>0.76810374007813054</v>
      </c>
      <c r="I23" s="6">
        <f t="shared" si="4"/>
        <v>1969.8641207627118</v>
      </c>
    </row>
    <row r="24" spans="2:9" ht="17.100000000000001" customHeight="1">
      <c r="B24" s="39" t="s">
        <v>26</v>
      </c>
      <c r="C24" s="5">
        <v>886</v>
      </c>
      <c r="D24" s="21">
        <f t="shared" si="0"/>
        <v>4.4136694231344024E-2</v>
      </c>
      <c r="E24" s="22">
        <f t="shared" si="2"/>
        <v>0.81603068646009758</v>
      </c>
      <c r="F24" s="33">
        <v>1.7575561200000001</v>
      </c>
      <c r="G24" s="21">
        <f t="shared" si="1"/>
        <v>4.5153702127315329E-2</v>
      </c>
      <c r="H24" s="21">
        <f t="shared" si="3"/>
        <v>0.81325744220544582</v>
      </c>
      <c r="I24" s="6">
        <f t="shared" si="4"/>
        <v>1983.6976523702033</v>
      </c>
    </row>
    <row r="25" spans="2:9" ht="17.100000000000001" customHeight="1">
      <c r="B25" s="39" t="s">
        <v>27</v>
      </c>
      <c r="C25" s="5">
        <v>719</v>
      </c>
      <c r="D25" s="21">
        <f t="shared" si="0"/>
        <v>3.5817475341237422E-2</v>
      </c>
      <c r="E25" s="22">
        <f t="shared" si="2"/>
        <v>0.85184816180133505</v>
      </c>
      <c r="F25" s="33">
        <v>1.4167381799999998</v>
      </c>
      <c r="G25" s="21">
        <f t="shared" si="1"/>
        <v>3.63976848557842E-2</v>
      </c>
      <c r="H25" s="21">
        <f t="shared" si="3"/>
        <v>0.84965512706123003</v>
      </c>
      <c r="I25" s="6">
        <f t="shared" si="4"/>
        <v>1970.4286230876216</v>
      </c>
    </row>
    <row r="26" spans="2:9" ht="17.100000000000001" customHeight="1">
      <c r="B26" s="40" t="s">
        <v>28</v>
      </c>
      <c r="C26" s="7">
        <v>529</v>
      </c>
      <c r="D26" s="23">
        <f t="shared" si="0"/>
        <v>2.6352495765667033E-2</v>
      </c>
      <c r="E26" s="24">
        <f t="shared" si="2"/>
        <v>0.87820065756700205</v>
      </c>
      <c r="F26" s="30">
        <v>1.0440224</v>
      </c>
      <c r="G26" s="23">
        <f t="shared" si="1"/>
        <v>2.6822174226701141E-2</v>
      </c>
      <c r="H26" s="23">
        <f t="shared" si="3"/>
        <v>0.87647730128793122</v>
      </c>
      <c r="I26" s="6">
        <f t="shared" si="4"/>
        <v>1973.5773156899811</v>
      </c>
    </row>
    <row r="27" spans="2:9" ht="17.100000000000001" customHeight="1">
      <c r="B27" s="41" t="s">
        <v>29</v>
      </c>
      <c r="C27" s="9">
        <v>442</v>
      </c>
      <c r="D27" s="25">
        <f t="shared" si="0"/>
        <v>2.2018531433695327E-2</v>
      </c>
      <c r="E27" s="26">
        <f t="shared" si="2"/>
        <v>0.90021918900069742</v>
      </c>
      <c r="F27" s="28">
        <v>0.87932001000000004</v>
      </c>
      <c r="G27" s="25">
        <f t="shared" si="1"/>
        <v>2.2590774402201131E-2</v>
      </c>
      <c r="H27" s="25">
        <f t="shared" si="3"/>
        <v>0.89906807569013236</v>
      </c>
      <c r="I27" s="10">
        <f t="shared" si="4"/>
        <v>1989.4117873303167</v>
      </c>
    </row>
    <row r="28" spans="2:9" ht="17.100000000000001" customHeight="1">
      <c r="B28" s="39" t="s">
        <v>30</v>
      </c>
      <c r="C28" s="5">
        <v>305</v>
      </c>
      <c r="D28" s="21">
        <f t="shared" si="0"/>
        <v>1.5193783002889309E-2</v>
      </c>
      <c r="E28" s="22">
        <f t="shared" si="2"/>
        <v>0.91541297200358673</v>
      </c>
      <c r="F28" s="29">
        <v>0.59842395999999998</v>
      </c>
      <c r="G28" s="21">
        <f t="shared" si="1"/>
        <v>1.5374221584280598E-2</v>
      </c>
      <c r="H28" s="21">
        <f t="shared" si="3"/>
        <v>0.91444229727441295</v>
      </c>
      <c r="I28" s="6">
        <f t="shared" si="4"/>
        <v>1962.0457704918031</v>
      </c>
    </row>
    <row r="29" spans="2:9" ht="17.100000000000001" customHeight="1">
      <c r="B29" s="39" t="s">
        <v>31</v>
      </c>
      <c r="C29" s="5">
        <v>251</v>
      </c>
      <c r="D29" s="21">
        <f t="shared" si="0"/>
        <v>1.2503736176148252E-2</v>
      </c>
      <c r="E29" s="22">
        <f t="shared" si="2"/>
        <v>0.92791670817973504</v>
      </c>
      <c r="F29" s="29">
        <v>0.48836860999999998</v>
      </c>
      <c r="G29" s="21">
        <f t="shared" si="1"/>
        <v>1.2546769058089042E-2</v>
      </c>
      <c r="H29" s="21">
        <f t="shared" si="3"/>
        <v>0.926989066332502</v>
      </c>
      <c r="I29" s="6">
        <f t="shared" si="4"/>
        <v>1945.6916733067728</v>
      </c>
    </row>
    <row r="30" spans="2:9" ht="17.100000000000001" customHeight="1">
      <c r="B30" s="39" t="s">
        <v>32</v>
      </c>
      <c r="C30" s="5">
        <v>337</v>
      </c>
      <c r="D30" s="21">
        <f t="shared" si="0"/>
        <v>1.6787884826143271E-2</v>
      </c>
      <c r="E30" s="22">
        <f t="shared" si="2"/>
        <v>0.94470459300587828</v>
      </c>
      <c r="F30" s="29">
        <v>0.66116401999999996</v>
      </c>
      <c r="G30" s="21">
        <f t="shared" si="1"/>
        <v>1.6986088169052806E-2</v>
      </c>
      <c r="H30" s="21">
        <f t="shared" si="3"/>
        <v>0.94397515450155478</v>
      </c>
      <c r="I30" s="6">
        <f t="shared" si="4"/>
        <v>1961.9110385756678</v>
      </c>
    </row>
    <row r="31" spans="2:9" ht="17.100000000000001" customHeight="1">
      <c r="B31" s="39" t="s">
        <v>33</v>
      </c>
      <c r="C31" s="5">
        <v>260</v>
      </c>
      <c r="D31" s="21">
        <f t="shared" si="0"/>
        <v>1.2952077313938428E-2</v>
      </c>
      <c r="E31" s="22">
        <f t="shared" si="2"/>
        <v>0.95765667031981672</v>
      </c>
      <c r="F31" s="29">
        <v>0.51231578</v>
      </c>
      <c r="G31" s="21">
        <f t="shared" si="1"/>
        <v>1.3162000269580702E-2</v>
      </c>
      <c r="H31" s="21">
        <f t="shared" si="3"/>
        <v>0.95713715477113548</v>
      </c>
      <c r="I31" s="6">
        <f t="shared" si="4"/>
        <v>1970.4453076923076</v>
      </c>
    </row>
    <row r="32" spans="2:9" ht="17.100000000000001" customHeight="1">
      <c r="B32" s="40" t="s">
        <v>34</v>
      </c>
      <c r="C32" s="7">
        <v>195</v>
      </c>
      <c r="D32" s="23">
        <f t="shared" si="0"/>
        <v>9.7140579854538209E-3</v>
      </c>
      <c r="E32" s="24">
        <f t="shared" si="2"/>
        <v>0.96737072830527049</v>
      </c>
      <c r="F32" s="30">
        <v>0.38153099000000001</v>
      </c>
      <c r="G32" s="23">
        <f t="shared" si="1"/>
        <v>9.8019838335516273E-3</v>
      </c>
      <c r="H32" s="23">
        <f t="shared" si="3"/>
        <v>0.96693913860468705</v>
      </c>
      <c r="I32" s="8">
        <f t="shared" si="4"/>
        <v>1956.5691794871793</v>
      </c>
    </row>
    <row r="33" spans="2:9" ht="17.100000000000001" customHeight="1">
      <c r="B33" s="41" t="s">
        <v>35</v>
      </c>
      <c r="C33" s="9">
        <v>126</v>
      </c>
      <c r="D33" s="25">
        <f t="shared" si="0"/>
        <v>6.2767759290624685E-3</v>
      </c>
      <c r="E33" s="26">
        <f t="shared" si="2"/>
        <v>0.97364750423433299</v>
      </c>
      <c r="F33" s="28">
        <v>0.24619123000000001</v>
      </c>
      <c r="G33" s="25">
        <f t="shared" si="1"/>
        <v>6.3249448135843187E-3</v>
      </c>
      <c r="H33" s="25">
        <f t="shared" si="3"/>
        <v>0.97326408341827142</v>
      </c>
      <c r="I33" s="6">
        <f t="shared" si="4"/>
        <v>1953.8986507936509</v>
      </c>
    </row>
    <row r="34" spans="2:9" ht="17.100000000000001" customHeight="1">
      <c r="B34" s="39" t="s">
        <v>36</v>
      </c>
      <c r="C34" s="5">
        <v>106</v>
      </c>
      <c r="D34" s="21">
        <f t="shared" si="0"/>
        <v>5.2804622895287435E-3</v>
      </c>
      <c r="E34" s="22">
        <f t="shared" si="2"/>
        <v>0.97892796652386171</v>
      </c>
      <c r="F34" s="29">
        <v>0.20879127</v>
      </c>
      <c r="G34" s="21">
        <f t="shared" si="1"/>
        <v>5.3640954647660808E-3</v>
      </c>
      <c r="H34" s="21">
        <f t="shared" si="3"/>
        <v>0.97862817888303755</v>
      </c>
      <c r="I34" s="6">
        <f t="shared" si="4"/>
        <v>1969.7289622641508</v>
      </c>
    </row>
    <row r="35" spans="2:9" ht="17.100000000000001" customHeight="1">
      <c r="B35" s="39" t="s">
        <v>37</v>
      </c>
      <c r="C35" s="5">
        <v>78</v>
      </c>
      <c r="D35" s="21">
        <f t="shared" si="0"/>
        <v>3.8856231941815284E-3</v>
      </c>
      <c r="E35" s="22">
        <f t="shared" si="2"/>
        <v>0.98281358971804322</v>
      </c>
      <c r="F35" s="29">
        <v>0.14995985999999997</v>
      </c>
      <c r="G35" s="21">
        <f t="shared" si="1"/>
        <v>3.8526467362498262E-3</v>
      </c>
      <c r="H35" s="21">
        <f t="shared" si="3"/>
        <v>0.9824808256192874</v>
      </c>
      <c r="I35" s="6">
        <f t="shared" si="4"/>
        <v>1922.5623076923075</v>
      </c>
    </row>
    <row r="36" spans="2:9" ht="17.100000000000001" customHeight="1">
      <c r="B36" s="39" t="s">
        <v>38</v>
      </c>
      <c r="C36" s="5">
        <v>66</v>
      </c>
      <c r="D36" s="21">
        <f t="shared" si="0"/>
        <v>3.2878350104612931E-3</v>
      </c>
      <c r="E36" s="22">
        <f t="shared" si="2"/>
        <v>0.98610142472850448</v>
      </c>
      <c r="F36" s="29">
        <v>0.13121382000000001</v>
      </c>
      <c r="G36" s="21">
        <f t="shared" si="1"/>
        <v>3.3710387257888364E-3</v>
      </c>
      <c r="H36" s="21">
        <f t="shared" si="3"/>
        <v>0.98585186434507621</v>
      </c>
      <c r="I36" s="6">
        <f t="shared" si="4"/>
        <v>1988.088181818182</v>
      </c>
    </row>
    <row r="37" spans="2:9" ht="17.100000000000001" customHeight="1">
      <c r="B37" s="39" t="s">
        <v>39</v>
      </c>
      <c r="C37" s="5">
        <v>45</v>
      </c>
      <c r="D37" s="21">
        <f t="shared" si="0"/>
        <v>2.2417056889508817E-3</v>
      </c>
      <c r="E37" s="22">
        <f t="shared" si="2"/>
        <v>0.98834313041745536</v>
      </c>
      <c r="F37" s="29">
        <v>8.8324810000000004E-2</v>
      </c>
      <c r="G37" s="21">
        <f t="shared" si="1"/>
        <v>2.2691691695123353E-3</v>
      </c>
      <c r="H37" s="21">
        <f t="shared" si="3"/>
        <v>0.98812103351458858</v>
      </c>
      <c r="I37" s="6">
        <f t="shared" si="4"/>
        <v>1962.7735555555555</v>
      </c>
    </row>
    <row r="38" spans="2:9" ht="17.100000000000001" customHeight="1">
      <c r="B38" s="40" t="s">
        <v>40</v>
      </c>
      <c r="C38" s="7">
        <v>40</v>
      </c>
      <c r="D38" s="23">
        <f t="shared" si="0"/>
        <v>1.9926272790674504E-3</v>
      </c>
      <c r="E38" s="24">
        <f t="shared" si="2"/>
        <v>0.99033575769652282</v>
      </c>
      <c r="F38" s="30">
        <v>7.814248E-2</v>
      </c>
      <c r="G38" s="23">
        <f t="shared" si="1"/>
        <v>2.0075730301059723E-3</v>
      </c>
      <c r="H38" s="23">
        <f t="shared" si="3"/>
        <v>0.99012860654469459</v>
      </c>
      <c r="I38" s="6">
        <f t="shared" si="4"/>
        <v>1953.5619999999999</v>
      </c>
    </row>
    <row r="39" spans="2:9" ht="17.100000000000001" customHeight="1">
      <c r="B39" s="41" t="s">
        <v>41</v>
      </c>
      <c r="C39" s="9">
        <v>30</v>
      </c>
      <c r="D39" s="25">
        <f t="shared" si="0"/>
        <v>1.4944704593005879E-3</v>
      </c>
      <c r="E39" s="26">
        <f t="shared" si="2"/>
        <v>0.99183022815582345</v>
      </c>
      <c r="F39" s="28">
        <v>0.06</v>
      </c>
      <c r="G39" s="25">
        <f t="shared" si="1"/>
        <v>1.541471192190961E-3</v>
      </c>
      <c r="H39" s="25">
        <f t="shared" si="3"/>
        <v>0.99167007773688554</v>
      </c>
      <c r="I39" s="10">
        <f t="shared" si="4"/>
        <v>2000</v>
      </c>
    </row>
    <row r="40" spans="2:9" ht="17.100000000000001" customHeight="1">
      <c r="B40" s="39" t="s">
        <v>42</v>
      </c>
      <c r="C40" s="5">
        <v>37</v>
      </c>
      <c r="D40" s="21">
        <f t="shared" si="0"/>
        <v>1.8431802331373916E-3</v>
      </c>
      <c r="E40" s="22">
        <f t="shared" si="2"/>
        <v>0.99367340838896079</v>
      </c>
      <c r="F40" s="29">
        <v>7.1809979999999995E-2</v>
      </c>
      <c r="G40" s="21">
        <f t="shared" si="1"/>
        <v>1.8448835913634843E-3</v>
      </c>
      <c r="H40" s="21">
        <f t="shared" si="3"/>
        <v>0.99351496132824901</v>
      </c>
      <c r="I40" s="6">
        <f t="shared" si="4"/>
        <v>1940.8102702702702</v>
      </c>
    </row>
    <row r="41" spans="2:9" ht="17.100000000000001" customHeight="1">
      <c r="B41" s="39" t="s">
        <v>43</v>
      </c>
      <c r="C41" s="5">
        <v>28</v>
      </c>
      <c r="D41" s="21">
        <f t="shared" si="0"/>
        <v>1.3948390953472153E-3</v>
      </c>
      <c r="E41" s="22">
        <f t="shared" si="2"/>
        <v>0.995068247484308</v>
      </c>
      <c r="F41" s="29">
        <v>5.4592410000000001E-2</v>
      </c>
      <c r="G41" s="21">
        <f t="shared" si="1"/>
        <v>1.4025437887879625E-3</v>
      </c>
      <c r="H41" s="21">
        <f t="shared" si="3"/>
        <v>0.99491750511703703</v>
      </c>
      <c r="I41" s="6">
        <f t="shared" si="4"/>
        <v>1949.7289285714287</v>
      </c>
    </row>
    <row r="42" spans="2:9" ht="17.100000000000001" customHeight="1">
      <c r="B42" s="39" t="s">
        <v>44</v>
      </c>
      <c r="C42" s="5">
        <v>23</v>
      </c>
      <c r="D42" s="21">
        <f t="shared" si="0"/>
        <v>1.145760685463784E-3</v>
      </c>
      <c r="E42" s="22">
        <f t="shared" si="2"/>
        <v>0.99621400816977179</v>
      </c>
      <c r="F42" s="29">
        <v>4.5830290000000003E-2</v>
      </c>
      <c r="G42" s="21">
        <f t="shared" si="1"/>
        <v>1.1774345294126246E-3</v>
      </c>
      <c r="H42" s="21">
        <f t="shared" si="3"/>
        <v>0.99609493964644968</v>
      </c>
      <c r="I42" s="6">
        <f t="shared" si="4"/>
        <v>1992.621304347826</v>
      </c>
    </row>
    <row r="43" spans="2:9" ht="17.100000000000001" customHeight="1">
      <c r="B43" s="39" t="s">
        <v>45</v>
      </c>
      <c r="C43" s="5">
        <v>11</v>
      </c>
      <c r="D43" s="21">
        <f t="shared" si="0"/>
        <v>5.4797250174354892E-4</v>
      </c>
      <c r="E43" s="22">
        <f t="shared" si="2"/>
        <v>0.99676198067151534</v>
      </c>
      <c r="F43" s="29">
        <v>2.1999999999999999E-2</v>
      </c>
      <c r="G43" s="21">
        <f t="shared" si="1"/>
        <v>5.6520610380335237E-4</v>
      </c>
      <c r="H43" s="21">
        <f t="shared" si="3"/>
        <v>0.99666014575025308</v>
      </c>
      <c r="I43" s="6">
        <f t="shared" si="4"/>
        <v>2000</v>
      </c>
    </row>
    <row r="44" spans="2:9" ht="17.100000000000001" customHeight="1">
      <c r="B44" s="40" t="s">
        <v>46</v>
      </c>
      <c r="C44" s="7">
        <v>10</v>
      </c>
      <c r="D44" s="23">
        <f t="shared" si="0"/>
        <v>4.9815681976686261E-4</v>
      </c>
      <c r="E44" s="24">
        <f t="shared" si="2"/>
        <v>0.99726013749128217</v>
      </c>
      <c r="F44" s="30">
        <v>0.02</v>
      </c>
      <c r="G44" s="23">
        <f t="shared" si="1"/>
        <v>5.1382373073032039E-4</v>
      </c>
      <c r="H44" s="23">
        <f t="shared" si="3"/>
        <v>0.99717396948098336</v>
      </c>
      <c r="I44" s="8">
        <f t="shared" si="4"/>
        <v>2000</v>
      </c>
    </row>
    <row r="45" spans="2:9" ht="17.100000000000001" customHeight="1">
      <c r="B45" s="41" t="s">
        <v>47</v>
      </c>
      <c r="C45" s="9">
        <v>7</v>
      </c>
      <c r="D45" s="25">
        <f t="shared" si="0"/>
        <v>3.4870977383680382E-4</v>
      </c>
      <c r="E45" s="26">
        <f t="shared" si="2"/>
        <v>0.997608847265119</v>
      </c>
      <c r="F45" s="28">
        <v>1.4E-2</v>
      </c>
      <c r="G45" s="25">
        <f t="shared" si="1"/>
        <v>3.5967661151122427E-4</v>
      </c>
      <c r="H45" s="25">
        <f t="shared" si="3"/>
        <v>0.99753364609249462</v>
      </c>
      <c r="I45" s="6">
        <f t="shared" si="4"/>
        <v>2000</v>
      </c>
    </row>
    <row r="46" spans="2:9" ht="17.100000000000001" customHeight="1">
      <c r="B46" s="39" t="s">
        <v>48</v>
      </c>
      <c r="C46" s="5">
        <v>24</v>
      </c>
      <c r="D46" s="21">
        <f t="shared" si="0"/>
        <v>1.1955763674404703E-3</v>
      </c>
      <c r="E46" s="22">
        <f t="shared" si="2"/>
        <v>0.9988044236325595</v>
      </c>
      <c r="F46" s="29">
        <v>4.8000000000000001E-2</v>
      </c>
      <c r="G46" s="21">
        <f t="shared" si="1"/>
        <v>1.2331769537527689E-3</v>
      </c>
      <c r="H46" s="21">
        <f t="shared" si="3"/>
        <v>0.99876682304624742</v>
      </c>
      <c r="I46" s="6">
        <f t="shared" si="4"/>
        <v>2000</v>
      </c>
    </row>
    <row r="47" spans="2:9" ht="17.100000000000001" customHeight="1">
      <c r="B47" s="39" t="s">
        <v>49</v>
      </c>
      <c r="C47" s="5">
        <v>8</v>
      </c>
      <c r="D47" s="21">
        <f t="shared" si="0"/>
        <v>3.9852545581349008E-4</v>
      </c>
      <c r="E47" s="22">
        <f t="shared" si="2"/>
        <v>0.99920294908837304</v>
      </c>
      <c r="F47" s="29">
        <v>1.6E-2</v>
      </c>
      <c r="G47" s="21">
        <f t="shared" si="1"/>
        <v>4.1105898458425631E-4</v>
      </c>
      <c r="H47" s="21">
        <f t="shared" si="3"/>
        <v>0.99917788203083169</v>
      </c>
      <c r="I47" s="6">
        <f t="shared" si="4"/>
        <v>2000</v>
      </c>
    </row>
    <row r="48" spans="2:9" ht="17.100000000000001" customHeight="1">
      <c r="B48" s="39" t="s">
        <v>50</v>
      </c>
      <c r="C48" s="5" t="s">
        <v>64</v>
      </c>
      <c r="D48" s="21" t="s">
        <v>64</v>
      </c>
      <c r="E48" s="22" t="s">
        <v>64</v>
      </c>
      <c r="F48" s="29" t="s">
        <v>64</v>
      </c>
      <c r="G48" s="21" t="s">
        <v>64</v>
      </c>
      <c r="H48" s="21" t="s">
        <v>64</v>
      </c>
      <c r="I48" s="6" t="s">
        <v>64</v>
      </c>
    </row>
    <row r="49" spans="2:9" ht="17.100000000000001" customHeight="1">
      <c r="B49" s="39" t="s">
        <v>51</v>
      </c>
      <c r="C49" s="5" t="s">
        <v>64</v>
      </c>
      <c r="D49" s="21" t="s">
        <v>64</v>
      </c>
      <c r="E49" s="22" t="s">
        <v>64</v>
      </c>
      <c r="F49" s="29" t="s">
        <v>64</v>
      </c>
      <c r="G49" s="21" t="s">
        <v>64</v>
      </c>
      <c r="H49" s="21" t="s">
        <v>64</v>
      </c>
      <c r="I49" s="6" t="s">
        <v>64</v>
      </c>
    </row>
    <row r="50" spans="2:9" ht="17.100000000000001" customHeight="1">
      <c r="B50" s="40" t="s">
        <v>52</v>
      </c>
      <c r="C50" s="7" t="s">
        <v>64</v>
      </c>
      <c r="D50" s="23" t="s">
        <v>64</v>
      </c>
      <c r="E50" s="24" t="s">
        <v>64</v>
      </c>
      <c r="F50" s="30" t="s">
        <v>64</v>
      </c>
      <c r="G50" s="23" t="s">
        <v>64</v>
      </c>
      <c r="H50" s="23" t="s">
        <v>64</v>
      </c>
      <c r="I50" s="6" t="s">
        <v>64</v>
      </c>
    </row>
    <row r="51" spans="2:9" ht="17.100000000000001" customHeight="1">
      <c r="B51" s="39" t="s">
        <v>53</v>
      </c>
      <c r="C51" s="5" t="s">
        <v>64</v>
      </c>
      <c r="D51" s="21" t="s">
        <v>64</v>
      </c>
      <c r="E51" s="22" t="s">
        <v>64</v>
      </c>
      <c r="F51" s="29" t="s">
        <v>64</v>
      </c>
      <c r="G51" s="21" t="s">
        <v>64</v>
      </c>
      <c r="H51" s="21" t="s">
        <v>64</v>
      </c>
      <c r="I51" s="10" t="s">
        <v>64</v>
      </c>
    </row>
    <row r="52" spans="2:9" ht="17.100000000000001" customHeight="1">
      <c r="B52" s="39" t="s">
        <v>54</v>
      </c>
      <c r="C52" s="5" t="s">
        <v>64</v>
      </c>
      <c r="D52" s="21" t="s">
        <v>64</v>
      </c>
      <c r="E52" s="22" t="s">
        <v>64</v>
      </c>
      <c r="F52" s="29" t="s">
        <v>64</v>
      </c>
      <c r="G52" s="21" t="s">
        <v>64</v>
      </c>
      <c r="H52" s="21" t="s">
        <v>64</v>
      </c>
      <c r="I52" s="6" t="s">
        <v>64</v>
      </c>
    </row>
    <row r="53" spans="2:9" ht="17.100000000000001" customHeight="1">
      <c r="B53" s="39" t="s">
        <v>55</v>
      </c>
      <c r="C53" s="5" t="s">
        <v>64</v>
      </c>
      <c r="D53" s="21" t="s">
        <v>64</v>
      </c>
      <c r="E53" s="22" t="s">
        <v>64</v>
      </c>
      <c r="F53" s="29" t="s">
        <v>64</v>
      </c>
      <c r="G53" s="21" t="s">
        <v>64</v>
      </c>
      <c r="H53" s="21" t="s">
        <v>64</v>
      </c>
      <c r="I53" s="6" t="s">
        <v>64</v>
      </c>
    </row>
    <row r="54" spans="2:9" ht="17.100000000000001" customHeight="1">
      <c r="B54" s="39" t="s">
        <v>56</v>
      </c>
      <c r="C54" s="5" t="s">
        <v>64</v>
      </c>
      <c r="D54" s="21" t="s">
        <v>64</v>
      </c>
      <c r="E54" s="22" t="s">
        <v>64</v>
      </c>
      <c r="F54" s="29" t="s">
        <v>64</v>
      </c>
      <c r="G54" s="21" t="s">
        <v>64</v>
      </c>
      <c r="H54" s="21" t="s">
        <v>64</v>
      </c>
      <c r="I54" s="6" t="s">
        <v>64</v>
      </c>
    </row>
    <row r="55" spans="2:9" ht="17.100000000000001" customHeight="1" thickBot="1">
      <c r="B55" s="42" t="s">
        <v>57</v>
      </c>
      <c r="C55" s="11" t="s">
        <v>64</v>
      </c>
      <c r="D55" s="27" t="s">
        <v>64</v>
      </c>
      <c r="E55" s="22" t="s">
        <v>64</v>
      </c>
      <c r="F55" s="31" t="s">
        <v>64</v>
      </c>
      <c r="G55" s="27" t="s">
        <v>64</v>
      </c>
      <c r="H55" s="21" t="s">
        <v>64</v>
      </c>
      <c r="I55" s="6" t="s">
        <v>64</v>
      </c>
    </row>
    <row r="56" spans="2:9" ht="17.100000000000001" customHeight="1" thickTop="1" thickBot="1">
      <c r="B56" s="12" t="s">
        <v>8</v>
      </c>
      <c r="C56" s="13">
        <v>20074</v>
      </c>
      <c r="D56" s="14">
        <f t="shared" si="0"/>
        <v>1</v>
      </c>
      <c r="E56" s="15"/>
      <c r="F56" s="36">
        <v>38.923854240000004</v>
      </c>
      <c r="G56" s="14">
        <f t="shared" si="1"/>
        <v>1</v>
      </c>
      <c r="H56" s="15"/>
      <c r="I56" s="16">
        <f>F56*10^6/C56</f>
        <v>1939.0183441267311</v>
      </c>
    </row>
    <row r="57" spans="2:9" customFormat="1" ht="3" customHeight="1" thickTop="1"/>
    <row r="58" spans="2:9" ht="14.25" customHeight="1">
      <c r="B58" s="17" t="s">
        <v>65</v>
      </c>
      <c r="F58" s="37"/>
    </row>
    <row r="59" spans="2:9" ht="12" customHeight="1">
      <c r="B59" s="17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37:I4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</vt:lpstr>
      <vt:lpstr>I.3!Área_de_impresión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2019-06-19T09:52:47Z</dcterms:modified>
</cp:coreProperties>
</file>