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4" sheetId="254" r:id="rId1"/>
  </sheets>
  <definedNames>
    <definedName name="_xlnm.Print_Area" localSheetId="0">I.4!$A$1:$I$58</definedName>
  </definedNames>
  <calcPr calcId="162913"/>
</workbook>
</file>

<file path=xl/calcChain.xml><?xml version="1.0" encoding="utf-8"?>
<calcChain xmlns="http://schemas.openxmlformats.org/spreadsheetml/2006/main">
  <c r="I56" i="254" l="1"/>
  <c r="G56" i="254"/>
  <c r="D56" i="254"/>
  <c r="I55" i="254"/>
  <c r="G55" i="254"/>
  <c r="D55" i="254"/>
  <c r="I54" i="254"/>
  <c r="G54" i="254"/>
  <c r="D54" i="254"/>
  <c r="I53" i="254"/>
  <c r="G53" i="254"/>
  <c r="D53" i="254"/>
  <c r="I52" i="254"/>
  <c r="G52" i="254"/>
  <c r="D52" i="254"/>
  <c r="I51" i="254"/>
  <c r="G51" i="254"/>
  <c r="D51" i="254"/>
  <c r="I50" i="254"/>
  <c r="G50" i="254"/>
  <c r="D50" i="254"/>
  <c r="I49" i="254"/>
  <c r="G49" i="254"/>
  <c r="D49" i="254"/>
  <c r="I48" i="254"/>
  <c r="G48" i="254"/>
  <c r="D48" i="254"/>
  <c r="I47" i="254"/>
  <c r="G47" i="254"/>
  <c r="D47" i="254"/>
  <c r="I46" i="254"/>
  <c r="G46" i="254"/>
  <c r="D46" i="254"/>
  <c r="I45" i="254"/>
  <c r="G45" i="254"/>
  <c r="D45" i="254"/>
  <c r="I44" i="254"/>
  <c r="G44" i="254"/>
  <c r="D44" i="254"/>
  <c r="I43" i="254"/>
  <c r="G43" i="254"/>
  <c r="D43" i="254"/>
  <c r="I42" i="254"/>
  <c r="G42" i="254"/>
  <c r="D42" i="254"/>
  <c r="I41" i="254"/>
  <c r="G41" i="254"/>
  <c r="D41" i="254"/>
  <c r="I40" i="254"/>
  <c r="G40" i="254"/>
  <c r="D40" i="254"/>
  <c r="I39" i="254"/>
  <c r="G39" i="254"/>
  <c r="D39" i="254"/>
  <c r="I38" i="254"/>
  <c r="G38" i="254"/>
  <c r="D38" i="254"/>
  <c r="I37" i="254"/>
  <c r="G37" i="254"/>
  <c r="D37" i="254"/>
  <c r="I36" i="254"/>
  <c r="G36" i="254"/>
  <c r="D36" i="254"/>
  <c r="I35" i="254"/>
  <c r="G35" i="254"/>
  <c r="D35" i="254"/>
  <c r="I34" i="254"/>
  <c r="G34" i="254"/>
  <c r="D34" i="254"/>
  <c r="I33" i="254"/>
  <c r="G33" i="254"/>
  <c r="D33" i="254"/>
  <c r="I32" i="254"/>
  <c r="G32" i="254"/>
  <c r="D32" i="254"/>
  <c r="I31" i="254"/>
  <c r="G31" i="254"/>
  <c r="D31" i="254"/>
  <c r="I30" i="254"/>
  <c r="G30" i="254"/>
  <c r="D30" i="254"/>
  <c r="I29" i="254"/>
  <c r="G29" i="254"/>
  <c r="D29" i="254"/>
  <c r="I28" i="254"/>
  <c r="G28" i="254"/>
  <c r="D28" i="254"/>
  <c r="I27" i="254"/>
  <c r="G27" i="254"/>
  <c r="D27" i="254"/>
  <c r="I26" i="254"/>
  <c r="G26" i="254"/>
  <c r="D26" i="254"/>
  <c r="I25" i="254"/>
  <c r="G25" i="254"/>
  <c r="D25" i="254"/>
  <c r="I24" i="254"/>
  <c r="G24" i="254"/>
  <c r="D24" i="254"/>
  <c r="I23" i="254"/>
  <c r="G23" i="254"/>
  <c r="D23" i="254"/>
  <c r="I22" i="254"/>
  <c r="G22" i="254"/>
  <c r="D22" i="254"/>
  <c r="I21" i="254"/>
  <c r="G21" i="254"/>
  <c r="D21" i="254"/>
  <c r="I20" i="254"/>
  <c r="G20" i="254"/>
  <c r="D20" i="254"/>
  <c r="I19" i="254"/>
  <c r="G19" i="254"/>
  <c r="D19" i="254"/>
  <c r="I18" i="254"/>
  <c r="G18" i="254"/>
  <c r="D18" i="254"/>
  <c r="I17" i="254"/>
  <c r="G17" i="254"/>
  <c r="D17" i="254"/>
  <c r="I16" i="254"/>
  <c r="G16" i="254"/>
  <c r="D16" i="254"/>
  <c r="I15" i="254"/>
  <c r="G15" i="254"/>
  <c r="D15" i="254"/>
  <c r="I14" i="254"/>
  <c r="G14" i="254"/>
  <c r="D14" i="254"/>
  <c r="I13" i="254"/>
  <c r="G13" i="254"/>
  <c r="D13" i="254"/>
  <c r="I12" i="254"/>
  <c r="G12" i="254"/>
  <c r="D12" i="254"/>
  <c r="I11" i="254"/>
  <c r="G11" i="254"/>
  <c r="D11" i="254"/>
  <c r="I10" i="254"/>
  <c r="G10" i="254"/>
  <c r="D10" i="254"/>
  <c r="I9" i="254"/>
  <c r="G9" i="254"/>
  <c r="H9" i="254" s="1"/>
  <c r="H10" i="254" s="1"/>
  <c r="D9" i="254"/>
  <c r="E9" i="254" s="1"/>
  <c r="E10" i="254" s="1"/>
  <c r="E11" i="254" l="1"/>
  <c r="E12" i="254" s="1"/>
  <c r="E13" i="254" s="1"/>
  <c r="E14" i="254" s="1"/>
  <c r="E15" i="254" s="1"/>
  <c r="E16" i="254" s="1"/>
  <c r="E17" i="254" s="1"/>
  <c r="E18" i="254" s="1"/>
  <c r="E19" i="254" s="1"/>
  <c r="E20" i="254" s="1"/>
  <c r="E21" i="254" s="1"/>
  <c r="E22" i="254" s="1"/>
  <c r="E23" i="254" s="1"/>
  <c r="E24" i="254" s="1"/>
  <c r="E25" i="254" s="1"/>
  <c r="E26" i="254" s="1"/>
  <c r="E27" i="254" s="1"/>
  <c r="E28" i="254" s="1"/>
  <c r="E29" i="254" s="1"/>
  <c r="E30" i="254" s="1"/>
  <c r="E31" i="254" s="1"/>
  <c r="E32" i="254" s="1"/>
  <c r="E33" i="254" s="1"/>
  <c r="E34" i="254" s="1"/>
  <c r="E35" i="254" s="1"/>
  <c r="E36" i="254" s="1"/>
  <c r="E37" i="254" s="1"/>
  <c r="E38" i="254" s="1"/>
  <c r="E39" i="254" s="1"/>
  <c r="E40" i="254" s="1"/>
  <c r="E41" i="254" s="1"/>
  <c r="E42" i="254" s="1"/>
  <c r="E43" i="254" s="1"/>
  <c r="E44" i="254" s="1"/>
  <c r="E45" i="254" s="1"/>
  <c r="E46" i="254" s="1"/>
  <c r="E47" i="254" s="1"/>
  <c r="E48" i="254" s="1"/>
  <c r="E49" i="254" s="1"/>
  <c r="E50" i="254" s="1"/>
  <c r="E51" i="254" s="1"/>
  <c r="E52" i="254" s="1"/>
  <c r="E53" i="254" s="1"/>
  <c r="E54" i="254" s="1"/>
  <c r="E55" i="254" s="1"/>
  <c r="H11" i="254"/>
  <c r="H12" i="254" s="1"/>
  <c r="H13" i="254" s="1"/>
  <c r="H14" i="254" s="1"/>
  <c r="H15" i="254" s="1"/>
  <c r="H16" i="254" s="1"/>
  <c r="H17" i="254" s="1"/>
  <c r="H18" i="254" s="1"/>
  <c r="H19" i="254" s="1"/>
  <c r="H20" i="254" s="1"/>
  <c r="H21" i="254" s="1"/>
  <c r="H22" i="254" s="1"/>
  <c r="H23" i="254" s="1"/>
  <c r="H24" i="254" s="1"/>
  <c r="H25" i="254" s="1"/>
  <c r="H26" i="254" s="1"/>
  <c r="H27" i="254" s="1"/>
  <c r="H28" i="254" s="1"/>
  <c r="H29" i="254" s="1"/>
  <c r="H30" i="254" s="1"/>
  <c r="H31" i="254" s="1"/>
  <c r="H32" i="254" s="1"/>
  <c r="H33" i="254" s="1"/>
  <c r="H34" i="254" s="1"/>
  <c r="H35" i="254" s="1"/>
  <c r="H36" i="254" s="1"/>
  <c r="H37" i="254" s="1"/>
  <c r="H38" i="254" s="1"/>
  <c r="H39" i="254" s="1"/>
  <c r="H40" i="254" s="1"/>
  <c r="H41" i="254" s="1"/>
  <c r="H42" i="254" s="1"/>
  <c r="H43" i="254" s="1"/>
  <c r="H44" i="254" s="1"/>
  <c r="H45" i="254" s="1"/>
  <c r="H46" i="254" s="1"/>
  <c r="H47" i="254" s="1"/>
  <c r="H48" i="254" s="1"/>
  <c r="H49" i="254" s="1"/>
  <c r="H50" i="254" s="1"/>
  <c r="H51" i="254" s="1"/>
  <c r="H52" i="254" s="1"/>
  <c r="H53" i="254" s="1"/>
  <c r="H54" i="254" s="1"/>
  <c r="H55" i="254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<sst xmlns="http://schemas.openxmlformats.org/spreadsheetml/2006/main" count="70" uniqueCount="66">
  <si>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</si>
  <si>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</si>
  <si>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</si>
  <si>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</si>
  <si>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</si>
  <si>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</si>
  <si>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</si>
  <si>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</si>
  <si>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</si>
  <si>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</si>
  <si>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</si>
  <si>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</si>
  <si>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</si>
  <si>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</si>
  <si>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</si>
  <si>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</si>
  <si>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</si>
  <si>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</si>
  <si>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</si>
  <si>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</si>
  <si>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</si>
  <si>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</si>
  <si>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</si>
  <si>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</si>
  <si>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</si>
  <si>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</si>
  <si>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</si>
  <si>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</si>
  <si>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</si>
  <si>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</si>
  <si>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</si>
  <si>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</si>
  <si>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</si>
  <si>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</si>
  <si>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</si>
  <si>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</si>
  <si>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</si>
  <si>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</si>
  <si>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</si>
  <si>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</si>
  <si>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</si>
  <si>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</si>
  <si>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</si>
  <si>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</si>
  <si>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</si>
  <si>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</si>
  <si>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</si>
  <si>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</si>
  <si>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</si>
  <si>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</si>
  <si>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</si>
  <si>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</si>
  <si>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</si>
  <si>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</si>
  <si>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</si>
  <si>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</si>
  <si>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</si>
  <si>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</si>
  <si>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</si>
  <si>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</si>
  <si>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</si>
  <si>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</si>
  <si>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</si>
  <si>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</si>
  <si>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2015</t>
  </si>
  <si>
    <t>I.4. RENDIMIENTOS DEL TRABAJO. GASTO DEDUCIBLE ADICIONAL PARA TRABAJADORES ACTIVOS QUE SEAN PERSONAS CON DISCAPACIDAD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</si>
</sst>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2" borderId="33" xfId="0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0" xfId="0" applyNumberFormat="1" applyFont="1" applyBorder="1" applyAlignment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4" fontId="2" fillId="0" borderId="0" xfId="0" applyNumberFormat="1" applyFont="1"/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8" borderId="20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/>
    <xf numFmtId="0" fontId="5" fillId="9" borderId="13" xfId="0" applyFont="1" applyFill="1" applyBorder="1" applyAlignment="1">
      <alignment horizontal="center"/>
    </xf>
    <xf numFmtId="0" fontId="5" fillId="9" borderId="16" xfId="0" applyFont="1" applyFill="1" applyBorder="1"/>
    <xf numFmtId="0" fontId="5" fillId="9" borderId="10" xfId="0" applyFont="1" applyFill="1" applyBorder="1" applyAlignment="1" applyProtection="1">
      <alignment horizontal="centerContinuous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 applyAlignment="1" applyProtection="1">
      <alignment horizontal="centerContinuous" vertical="center"/>
    </xf>
    <xf numFmtId="0" fontId="5" fillId="9" borderId="15" xfId="0" applyFont="1" applyFill="1" applyBorder="1" applyAlignment="1" applyProtection="1">
      <alignment horizontal="centerContinuous" vertical="center"/>
    </xf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2" xfId="0" applyFont="1" applyFill="1" applyBorder="1" applyAlignment="1" applyProtection="1">
      <alignment horizontal="centerContinuous"/>
    </xf>
    <xf numFmtId="0" fontId="5" fillId="9" borderId="17" xfId="0" applyFont="1" applyFill="1" applyBorder="1" applyAlignment="1" applyProtection="1">
      <alignment horizontal="centerContinuous" vertical="top"/>
    </xf>
    <xf numFmtId="0" fontId="5" fillId="9" borderId="21" xfId="0" applyFont="1" applyFill="1" applyBorder="1" applyAlignment="1" applyProtection="1">
      <alignment horizontal="centerContinuous" vertical="top"/>
    </xf>
    <xf numFmtId="0" fontId="5" fillId="7" borderId="2" xfId="0" applyFont="1" applyFill="1" applyBorder="1" applyAlignment="1" applyProtection="1">
      <alignment horizontal="centerContinuous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top"/>
    </xf>
    <xf numFmtId="0" fontId="5" fillId="7" borderId="18" xfId="0" applyFont="1" applyFill="1" applyBorder="1" applyAlignment="1" applyProtection="1">
      <alignment horizontal="centerContinuous"/>
    </xf>
    <xf numFmtId="0" fontId="5" fillId="7" borderId="1" xfId="0" applyFont="1" applyFill="1" applyBorder="1" applyAlignment="1" applyProtection="1">
      <alignment horizontal="centerContinuous" vertical="center"/>
    </xf>
    <xf numFmtId="0" fontId="5" fillId="7" borderId="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0" fontId="3" fillId="5" borderId="35" xfId="0" applyFont="1" applyFill="1" applyBorder="1" applyAlignment="1" applyProtection="1">
      <alignment horizontal="center"/>
    </xf>
    <xf numFmtId="0" fontId="3" fillId="5" borderId="33" xfId="0" applyFont="1" applyFill="1" applyBorder="1" applyAlignment="1" applyProtection="1">
      <alignment horizontal="center"/>
    </xf>
    <xf numFmtId="0" fontId="3" fillId="5" borderId="34" xfId="0" applyFont="1" applyFill="1" applyBorder="1" applyAlignment="1" applyProtection="1">
      <alignment horizontal="center"/>
    </xf>
    <xf numFmtId="0" fontId="8" fillId="6" borderId="35" xfId="0" applyFont="1" applyFill="1" applyBorder="1" applyAlignment="1" applyProtection="1">
      <alignment horizontal="center" vertical="center" wrapText="1"/>
    </xf>
    <xf numFmtId="0" fontId="8" fillId="6" borderId="33" xfId="0" applyFont="1" applyFill="1" applyBorder="1" applyAlignment="1" applyProtection="1">
      <alignment horizontal="center" vertical="center" wrapText="1"/>
    </xf>
    <xf numFmtId="0" fontId="8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64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33" customHeight="1" thickTop="1" thickBot="1">
      <c r="B4" s="75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6865</v>
      </c>
      <c r="D9" s="20">
        <f t="shared" ref="D9:D56" si="0">C9/$C$56</f>
        <v>2.4737312443246517E-2</v>
      </c>
      <c r="E9" s="21">
        <f>D9</f>
        <v>2.4737312443246517E-2</v>
      </c>
      <c r="F9" s="28">
        <v>23.87399598</v>
      </c>
      <c r="G9" s="20">
        <f t="shared" ref="G9:G56" si="1">F9/$F$56</f>
        <v>2.2173247934871253E-2</v>
      </c>
      <c r="H9" s="20">
        <f>G9</f>
        <v>2.2173247934871253E-2</v>
      </c>
      <c r="I9" s="3">
        <f>F9*10^6/C9</f>
        <v>3477.6396183539696</v>
      </c>
      <c r="J9" s="4"/>
    </row>
    <row r="10" spans="2:10" ht="17.100000000000001" customHeight="1">
      <c r="B10" s="38" t="s">
        <v>12</v>
      </c>
      <c r="C10" s="5">
        <v>16652</v>
      </c>
      <c r="D10" s="22">
        <f t="shared" si="0"/>
        <v>6.0003747531673847E-2</v>
      </c>
      <c r="E10" s="23">
        <f t="shared" ref="E10:E55" si="2">D10+E9</f>
        <v>8.474105997492036E-2</v>
      </c>
      <c r="F10" s="19">
        <v>60.596579970000001</v>
      </c>
      <c r="G10" s="22">
        <f t="shared" si="1"/>
        <v>5.6279769536932929E-2</v>
      </c>
      <c r="H10" s="22">
        <f t="shared" ref="H10:H55" si="3">G10+H9</f>
        <v>7.8453017471804179E-2</v>
      </c>
      <c r="I10" s="6">
        <f>F10*10^6/C10</f>
        <v>3638.9971156617821</v>
      </c>
    </row>
    <row r="11" spans="2:10" ht="17.100000000000001" customHeight="1">
      <c r="B11" s="38" t="s">
        <v>13</v>
      </c>
      <c r="C11" s="5">
        <v>7851</v>
      </c>
      <c r="D11" s="22">
        <f t="shared" si="0"/>
        <v>2.8290260741723E-2</v>
      </c>
      <c r="E11" s="23">
        <f t="shared" si="2"/>
        <v>0.11303132071664336</v>
      </c>
      <c r="F11" s="19">
        <v>27.505328149999997</v>
      </c>
      <c r="G11" s="22">
        <f t="shared" si="1"/>
        <v>2.5545889389897752E-2</v>
      </c>
      <c r="H11" s="22">
        <f t="shared" si="3"/>
        <v>0.10399890686170193</v>
      </c>
      <c r="I11" s="6">
        <f t="shared" ref="I11:I55" si="4">F11*10^6/C11</f>
        <v>3503.4171634186728</v>
      </c>
    </row>
    <row r="12" spans="2:10" ht="17.100000000000001" customHeight="1">
      <c r="B12" s="38" t="s">
        <v>14</v>
      </c>
      <c r="C12" s="5">
        <v>6009</v>
      </c>
      <c r="D12" s="22">
        <f t="shared" si="0"/>
        <v>2.1652805604001211E-2</v>
      </c>
      <c r="E12" s="23">
        <f t="shared" si="2"/>
        <v>0.13468412632064458</v>
      </c>
      <c r="F12" s="19">
        <v>21.056647530000003</v>
      </c>
      <c r="G12" s="22">
        <f t="shared" si="1"/>
        <v>1.9556603207565942E-2</v>
      </c>
      <c r="H12" s="22">
        <f t="shared" si="3"/>
        <v>0.12355551006926788</v>
      </c>
      <c r="I12" s="6">
        <f t="shared" si="4"/>
        <v>3504.1849775336996</v>
      </c>
    </row>
    <row r="13" spans="2:10" ht="17.100000000000001" customHeight="1">
      <c r="B13" s="38" t="s">
        <v>15</v>
      </c>
      <c r="C13" s="5">
        <v>6577</v>
      </c>
      <c r="D13" s="22">
        <f t="shared" si="0"/>
        <v>2.3699534441257442E-2</v>
      </c>
      <c r="E13" s="23">
        <f t="shared" si="2"/>
        <v>0.15838366076190202</v>
      </c>
      <c r="F13" s="19">
        <v>26.124838559999997</v>
      </c>
      <c r="G13" s="22">
        <f t="shared" si="1"/>
        <v>2.4263743829673074E-2</v>
      </c>
      <c r="H13" s="22">
        <f t="shared" si="3"/>
        <v>0.14781925389894096</v>
      </c>
      <c r="I13" s="6">
        <f t="shared" si="4"/>
        <v>3972.1512178804924</v>
      </c>
    </row>
    <row r="14" spans="2:10" ht="17.100000000000001" customHeight="1">
      <c r="B14" s="39" t="s">
        <v>16</v>
      </c>
      <c r="C14" s="7">
        <v>7087</v>
      </c>
      <c r="D14" s="24">
        <f t="shared" si="0"/>
        <v>2.5537266319779761E-2</v>
      </c>
      <c r="E14" s="25">
        <f t="shared" si="2"/>
        <v>0.18392092708168178</v>
      </c>
      <c r="F14" s="29">
        <v>29.937527329999998</v>
      </c>
      <c r="G14" s="24">
        <f t="shared" si="1"/>
        <v>2.7804822309644796E-2</v>
      </c>
      <c r="H14" s="24">
        <f t="shared" si="3"/>
        <v>0.17562407620858575</v>
      </c>
      <c r="I14" s="6">
        <f t="shared" si="4"/>
        <v>4224.2877564554819</v>
      </c>
    </row>
    <row r="15" spans="2:10" ht="17.100000000000001" customHeight="1">
      <c r="B15" s="38" t="s">
        <v>17</v>
      </c>
      <c r="C15" s="5">
        <v>7408</v>
      </c>
      <c r="D15" s="22">
        <f t="shared" si="0"/>
        <v>2.6693956384496748E-2</v>
      </c>
      <c r="E15" s="23">
        <f t="shared" si="2"/>
        <v>0.21061488346617854</v>
      </c>
      <c r="F15" s="19">
        <v>31.82965248</v>
      </c>
      <c r="G15" s="22">
        <f t="shared" si="1"/>
        <v>2.9562155271831023E-2</v>
      </c>
      <c r="H15" s="22">
        <f t="shared" si="3"/>
        <v>0.20518623148041676</v>
      </c>
      <c r="I15" s="10">
        <f t="shared" si="4"/>
        <v>4296.6593520518363</v>
      </c>
    </row>
    <row r="16" spans="2:10" ht="17.100000000000001" customHeight="1">
      <c r="B16" s="38" t="s">
        <v>18</v>
      </c>
      <c r="C16" s="5">
        <v>12614</v>
      </c>
      <c r="D16" s="22">
        <f t="shared" si="0"/>
        <v>4.5453235128785366E-2</v>
      </c>
      <c r="E16" s="23">
        <f t="shared" si="2"/>
        <v>0.25606811859496392</v>
      </c>
      <c r="F16" s="19">
        <v>50.518280909999994</v>
      </c>
      <c r="G16" s="22">
        <f t="shared" si="1"/>
        <v>4.6919433545992546E-2</v>
      </c>
      <c r="H16" s="22">
        <f t="shared" si="3"/>
        <v>0.2521056650264093</v>
      </c>
      <c r="I16" s="6">
        <f t="shared" si="4"/>
        <v>4004.9374433169492</v>
      </c>
    </row>
    <row r="17" spans="2:9" ht="17.100000000000001" customHeight="1">
      <c r="B17" s="38" t="s">
        <v>19</v>
      </c>
      <c r="C17" s="5">
        <v>14443</v>
      </c>
      <c r="D17" s="22">
        <f t="shared" si="0"/>
        <v>5.2043846120584041E-2</v>
      </c>
      <c r="E17" s="23">
        <f t="shared" si="2"/>
        <v>0.30811196471554797</v>
      </c>
      <c r="F17" s="19">
        <v>57.158201009999999</v>
      </c>
      <c r="G17" s="22">
        <f t="shared" si="1"/>
        <v>5.3086335591564358E-2</v>
      </c>
      <c r="H17" s="22">
        <f t="shared" si="3"/>
        <v>0.30519200061797364</v>
      </c>
      <c r="I17" s="6">
        <f t="shared" si="4"/>
        <v>3957.5019739666272</v>
      </c>
    </row>
    <row r="18" spans="2:9" ht="17.100000000000001" customHeight="1">
      <c r="B18" s="38" t="s">
        <v>20</v>
      </c>
      <c r="C18" s="5">
        <v>15617</v>
      </c>
      <c r="D18" s="22">
        <f t="shared" si="0"/>
        <v>5.6274232837025616E-2</v>
      </c>
      <c r="E18" s="23">
        <f t="shared" si="2"/>
        <v>0.36438619755257357</v>
      </c>
      <c r="F18" s="19">
        <v>61.15858257</v>
      </c>
      <c r="G18" s="22">
        <f t="shared" si="1"/>
        <v>5.6801735905708459E-2</v>
      </c>
      <c r="H18" s="22">
        <f t="shared" si="3"/>
        <v>0.36199373652368211</v>
      </c>
      <c r="I18" s="6">
        <f t="shared" si="4"/>
        <v>3916.1543555100211</v>
      </c>
    </row>
    <row r="19" spans="2:9" ht="17.100000000000001" customHeight="1">
      <c r="B19" s="38" t="s">
        <v>21</v>
      </c>
      <c r="C19" s="5">
        <v>15677</v>
      </c>
      <c r="D19" s="22">
        <f t="shared" si="0"/>
        <v>5.6490436587440004E-2</v>
      </c>
      <c r="E19" s="23">
        <f t="shared" si="2"/>
        <v>0.42087663414001358</v>
      </c>
      <c r="F19" s="19">
        <v>60.959177689999997</v>
      </c>
      <c r="G19" s="22">
        <f t="shared" si="1"/>
        <v>5.6616536333447189E-2</v>
      </c>
      <c r="H19" s="22">
        <f t="shared" si="3"/>
        <v>0.41861027285712932</v>
      </c>
      <c r="I19" s="6">
        <f t="shared" si="4"/>
        <v>3888.4466218026405</v>
      </c>
    </row>
    <row r="20" spans="2:9" ht="17.100000000000001" customHeight="1">
      <c r="B20" s="39" t="s">
        <v>22</v>
      </c>
      <c r="C20" s="7">
        <v>15998</v>
      </c>
      <c r="D20" s="24">
        <f t="shared" si="0"/>
        <v>5.7647126652156995E-2</v>
      </c>
      <c r="E20" s="25">
        <f t="shared" si="2"/>
        <v>0.47852376079217057</v>
      </c>
      <c r="F20" s="29">
        <v>61.97928357</v>
      </c>
      <c r="G20" s="24">
        <f t="shared" si="1"/>
        <v>5.7563971384370749E-2</v>
      </c>
      <c r="H20" s="24">
        <f t="shared" si="3"/>
        <v>0.47617424424150007</v>
      </c>
      <c r="I20" s="8">
        <f t="shared" si="4"/>
        <v>3874.1894968121014</v>
      </c>
    </row>
    <row r="21" spans="2:9" ht="17.100000000000001" customHeight="1">
      <c r="B21" s="40" t="s">
        <v>23</v>
      </c>
      <c r="C21" s="9">
        <v>15651</v>
      </c>
      <c r="D21" s="26">
        <f t="shared" si="0"/>
        <v>5.6396748295593768E-2</v>
      </c>
      <c r="E21" s="27">
        <f t="shared" si="2"/>
        <v>0.53492050908776434</v>
      </c>
      <c r="F21" s="30">
        <v>60.667658789999997</v>
      </c>
      <c r="G21" s="26">
        <f t="shared" si="1"/>
        <v>5.6345784807275534E-2</v>
      </c>
      <c r="H21" s="26">
        <f t="shared" si="3"/>
        <v>0.5325200290487756</v>
      </c>
      <c r="I21" s="6">
        <f t="shared" si="4"/>
        <v>3876.280032585777</v>
      </c>
    </row>
    <row r="22" spans="2:9" ht="17.100000000000001" customHeight="1">
      <c r="B22" s="38" t="s">
        <v>24</v>
      </c>
      <c r="C22" s="5">
        <v>14107</v>
      </c>
      <c r="D22" s="22">
        <f t="shared" si="0"/>
        <v>5.0833105118263451E-2</v>
      </c>
      <c r="E22" s="23">
        <f t="shared" si="2"/>
        <v>0.58575361420602778</v>
      </c>
      <c r="F22" s="19">
        <v>54.595119079999996</v>
      </c>
      <c r="G22" s="22">
        <f t="shared" si="1"/>
        <v>5.0705843814700183E-2</v>
      </c>
      <c r="H22" s="22">
        <f t="shared" si="3"/>
        <v>0.58322587286347582</v>
      </c>
      <c r="I22" s="6">
        <f t="shared" si="4"/>
        <v>3870.0729481817534</v>
      </c>
    </row>
    <row r="23" spans="2:9" ht="17.100000000000001" customHeight="1">
      <c r="B23" s="38" t="s">
        <v>25</v>
      </c>
      <c r="C23" s="5">
        <v>12813</v>
      </c>
      <c r="D23" s="22">
        <f t="shared" si="0"/>
        <v>4.6170310900993099E-2</v>
      </c>
      <c r="E23" s="23">
        <f t="shared" si="2"/>
        <v>0.63192392510702089</v>
      </c>
      <c r="F23" s="19">
        <v>49.438682149999998</v>
      </c>
      <c r="G23" s="22">
        <f t="shared" si="1"/>
        <v>4.5916743799554065E-2</v>
      </c>
      <c r="H23" s="22">
        <f t="shared" si="3"/>
        <v>0.62914261666302984</v>
      </c>
      <c r="I23" s="6">
        <f t="shared" si="4"/>
        <v>3858.4782759697182</v>
      </c>
    </row>
    <row r="24" spans="2:9" ht="17.100000000000001" customHeight="1">
      <c r="B24" s="38" t="s">
        <v>26</v>
      </c>
      <c r="C24" s="5">
        <v>11501</v>
      </c>
      <c r="D24" s="22">
        <f t="shared" si="0"/>
        <v>4.1442655558598426E-2</v>
      </c>
      <c r="E24" s="23">
        <f t="shared" si="2"/>
        <v>0.67336658066561927</v>
      </c>
      <c r="F24" s="19">
        <v>44.408049990000002</v>
      </c>
      <c r="G24" s="22">
        <f t="shared" si="1"/>
        <v>4.1244486409284672E-2</v>
      </c>
      <c r="H24" s="22">
        <f t="shared" si="3"/>
        <v>0.67038710307231453</v>
      </c>
      <c r="I24" s="6">
        <f t="shared" si="4"/>
        <v>3861.2338048865317</v>
      </c>
    </row>
    <row r="25" spans="2:9" ht="17.100000000000001" customHeight="1">
      <c r="B25" s="38" t="s">
        <v>27</v>
      </c>
      <c r="C25" s="5">
        <v>10172</v>
      </c>
      <c r="D25" s="22">
        <f t="shared" si="0"/>
        <v>3.6653742486919674E-2</v>
      </c>
      <c r="E25" s="23">
        <f t="shared" si="2"/>
        <v>0.71002032315253893</v>
      </c>
      <c r="F25" s="19">
        <v>39.420000590000001</v>
      </c>
      <c r="G25" s="22">
        <f t="shared" si="1"/>
        <v>3.6611778246384757E-2</v>
      </c>
      <c r="H25" s="22">
        <f t="shared" si="3"/>
        <v>0.70699888131869926</v>
      </c>
      <c r="I25" s="6">
        <f t="shared" si="4"/>
        <v>3875.3441397955175</v>
      </c>
    </row>
    <row r="26" spans="2:9" ht="17.100000000000001" customHeight="1">
      <c r="B26" s="39" t="s">
        <v>28</v>
      </c>
      <c r="C26" s="7">
        <v>9059</v>
      </c>
      <c r="D26" s="24">
        <f t="shared" si="0"/>
        <v>3.2643162916732728E-2</v>
      </c>
      <c r="E26" s="25">
        <f t="shared" si="2"/>
        <v>0.74266348606927168</v>
      </c>
      <c r="F26" s="31">
        <v>35.51520988</v>
      </c>
      <c r="G26" s="24">
        <f t="shared" si="1"/>
        <v>3.2985159031941373E-2</v>
      </c>
      <c r="H26" s="24">
        <f t="shared" si="3"/>
        <v>0.73998404035064058</v>
      </c>
      <c r="I26" s="6">
        <f t="shared" si="4"/>
        <v>3920.4338094712443</v>
      </c>
    </row>
    <row r="27" spans="2:9" ht="17.100000000000001" customHeight="1">
      <c r="B27" s="40" t="s">
        <v>29</v>
      </c>
      <c r="C27" s="9">
        <v>8017</v>
      </c>
      <c r="D27" s="26">
        <f t="shared" si="0"/>
        <v>2.8888424451202814E-2</v>
      </c>
      <c r="E27" s="27">
        <f t="shared" si="2"/>
        <v>0.77155191052047445</v>
      </c>
      <c r="F27" s="32">
        <v>31.566024329999998</v>
      </c>
      <c r="G27" s="26">
        <f t="shared" si="1"/>
        <v>2.9317307600018626E-2</v>
      </c>
      <c r="H27" s="26">
        <f t="shared" si="3"/>
        <v>0.76930134795065919</v>
      </c>
      <c r="I27" s="10">
        <f t="shared" si="4"/>
        <v>3937.3860957964325</v>
      </c>
    </row>
    <row r="28" spans="2:9" ht="17.100000000000001" customHeight="1">
      <c r="B28" s="38" t="s">
        <v>30</v>
      </c>
      <c r="C28" s="5">
        <v>6972</v>
      </c>
      <c r="D28" s="22">
        <f t="shared" si="0"/>
        <v>2.5122875798152179E-2</v>
      </c>
      <c r="E28" s="23">
        <f t="shared" si="2"/>
        <v>0.79667478631862665</v>
      </c>
      <c r="F28" s="33">
        <v>27.271424549999999</v>
      </c>
      <c r="G28" s="22">
        <f t="shared" si="1"/>
        <v>2.532864873525394E-2</v>
      </c>
      <c r="H28" s="22">
        <f t="shared" si="3"/>
        <v>0.79462999668591316</v>
      </c>
      <c r="I28" s="6">
        <f t="shared" si="4"/>
        <v>3911.5640490533565</v>
      </c>
    </row>
    <row r="29" spans="2:9" ht="17.100000000000001" customHeight="1">
      <c r="B29" s="38" t="s">
        <v>31</v>
      </c>
      <c r="C29" s="5">
        <v>6239</v>
      </c>
      <c r="D29" s="22">
        <f t="shared" si="0"/>
        <v>2.2481586647256375E-2</v>
      </c>
      <c r="E29" s="23">
        <f t="shared" si="2"/>
        <v>0.81915637296588306</v>
      </c>
      <c r="F29" s="33">
        <v>24.073163449999999</v>
      </c>
      <c r="G29" s="22">
        <f t="shared" si="1"/>
        <v>2.2358227009868611E-2</v>
      </c>
      <c r="H29" s="22">
        <f t="shared" si="3"/>
        <v>0.81698822369578172</v>
      </c>
      <c r="I29" s="6">
        <f t="shared" si="4"/>
        <v>3858.4971069081585</v>
      </c>
    </row>
    <row r="30" spans="2:9" ht="17.100000000000001" customHeight="1">
      <c r="B30" s="38" t="s">
        <v>32</v>
      </c>
      <c r="C30" s="5">
        <v>11094</v>
      </c>
      <c r="D30" s="22">
        <f t="shared" si="0"/>
        <v>3.9976073451620804E-2</v>
      </c>
      <c r="E30" s="23">
        <f t="shared" si="2"/>
        <v>0.85913244641750386</v>
      </c>
      <c r="F30" s="33">
        <v>43.013739749999999</v>
      </c>
      <c r="G30" s="22">
        <f t="shared" si="1"/>
        <v>3.994950476165645E-2</v>
      </c>
      <c r="H30" s="22">
        <f t="shared" si="3"/>
        <v>0.85693772845743821</v>
      </c>
      <c r="I30" s="6">
        <f t="shared" si="4"/>
        <v>3877.2074770146023</v>
      </c>
    </row>
    <row r="31" spans="2:9" ht="17.100000000000001" customHeight="1">
      <c r="B31" s="38" t="s">
        <v>33</v>
      </c>
      <c r="C31" s="5">
        <v>8697</v>
      </c>
      <c r="D31" s="22">
        <f t="shared" si="0"/>
        <v>3.1338733622565909E-2</v>
      </c>
      <c r="E31" s="23">
        <f t="shared" si="2"/>
        <v>0.89047118004006975</v>
      </c>
      <c r="F31" s="33">
        <v>32.790544940000004</v>
      </c>
      <c r="G31" s="22">
        <f t="shared" si="1"/>
        <v>3.0454595178923963E-2</v>
      </c>
      <c r="H31" s="22">
        <f t="shared" si="3"/>
        <v>0.88739232363636222</v>
      </c>
      <c r="I31" s="6">
        <f t="shared" si="4"/>
        <v>3770.3282672185819</v>
      </c>
    </row>
    <row r="32" spans="2:9" ht="17.100000000000001" customHeight="1">
      <c r="B32" s="39" t="s">
        <v>34</v>
      </c>
      <c r="C32" s="7">
        <v>6279</v>
      </c>
      <c r="D32" s="24">
        <f t="shared" si="0"/>
        <v>2.2625722480865969E-2</v>
      </c>
      <c r="E32" s="25">
        <f t="shared" si="2"/>
        <v>0.91309690252093567</v>
      </c>
      <c r="F32" s="31">
        <v>24.255958339999999</v>
      </c>
      <c r="G32" s="24">
        <f t="shared" si="1"/>
        <v>2.2527999863168616E-2</v>
      </c>
      <c r="H32" s="24">
        <f t="shared" si="3"/>
        <v>0.90992032349953089</v>
      </c>
      <c r="I32" s="8">
        <f t="shared" si="4"/>
        <v>3863.0288803949675</v>
      </c>
    </row>
    <row r="33" spans="2:9" ht="17.100000000000001" customHeight="1">
      <c r="B33" s="40" t="s">
        <v>35</v>
      </c>
      <c r="C33" s="9">
        <v>4496</v>
      </c>
      <c r="D33" s="26">
        <f t="shared" si="0"/>
        <v>1.6200867697718328E-2</v>
      </c>
      <c r="E33" s="27">
        <f t="shared" si="2"/>
        <v>0.92929777021865401</v>
      </c>
      <c r="F33" s="32">
        <v>17.64063522</v>
      </c>
      <c r="G33" s="26">
        <f t="shared" si="1"/>
        <v>1.6383942545242988E-2</v>
      </c>
      <c r="H33" s="26">
        <f t="shared" si="3"/>
        <v>0.92630426604477389</v>
      </c>
      <c r="I33" s="6">
        <f t="shared" si="4"/>
        <v>3923.628830071174</v>
      </c>
    </row>
    <row r="34" spans="2:9" ht="17.100000000000001" customHeight="1">
      <c r="B34" s="38" t="s">
        <v>36</v>
      </c>
      <c r="C34" s="5">
        <v>3368</v>
      </c>
      <c r="D34" s="22">
        <f t="shared" si="0"/>
        <v>1.2136237189927788E-2</v>
      </c>
      <c r="E34" s="23">
        <f t="shared" si="2"/>
        <v>0.94143400740858174</v>
      </c>
      <c r="F34" s="33">
        <v>13.438016789999999</v>
      </c>
      <c r="G34" s="22">
        <f t="shared" si="1"/>
        <v>1.2480712415602606E-2</v>
      </c>
      <c r="H34" s="22">
        <f t="shared" si="3"/>
        <v>0.93878497846037645</v>
      </c>
      <c r="I34" s="6">
        <f t="shared" si="4"/>
        <v>3989.9099732779096</v>
      </c>
    </row>
    <row r="35" spans="2:9" ht="17.100000000000001" customHeight="1">
      <c r="B35" s="38" t="s">
        <v>37</v>
      </c>
      <c r="C35" s="5">
        <v>2562</v>
      </c>
      <c r="D35" s="22">
        <f t="shared" si="0"/>
        <v>9.2319001426944755E-3</v>
      </c>
      <c r="E35" s="23">
        <f t="shared" si="2"/>
        <v>0.95066590755127622</v>
      </c>
      <c r="F35" s="33">
        <v>10.245283859999999</v>
      </c>
      <c r="G35" s="22">
        <f t="shared" si="1"/>
        <v>9.5154250415901576E-3</v>
      </c>
      <c r="H35" s="22">
        <f t="shared" si="3"/>
        <v>0.94830040350196665</v>
      </c>
      <c r="I35" s="6">
        <f t="shared" si="4"/>
        <v>3998.9398360655737</v>
      </c>
    </row>
    <row r="36" spans="2:9" ht="17.100000000000001" customHeight="1">
      <c r="B36" s="38" t="s">
        <v>38</v>
      </c>
      <c r="C36" s="5">
        <v>2058</v>
      </c>
      <c r="D36" s="22">
        <f t="shared" si="0"/>
        <v>7.4157886392135948E-3</v>
      </c>
      <c r="E36" s="23">
        <f t="shared" si="2"/>
        <v>0.95808169619048977</v>
      </c>
      <c r="F36" s="33">
        <v>8.274237059999999</v>
      </c>
      <c r="G36" s="22">
        <f t="shared" si="1"/>
        <v>7.6847926906319338E-3</v>
      </c>
      <c r="H36" s="22">
        <f t="shared" si="3"/>
        <v>0.95598519619259859</v>
      </c>
      <c r="I36" s="6">
        <f t="shared" si="4"/>
        <v>4020.5233527696787</v>
      </c>
    </row>
    <row r="37" spans="2:9" ht="17.100000000000001" customHeight="1">
      <c r="B37" s="38" t="s">
        <v>39</v>
      </c>
      <c r="C37" s="5">
        <v>1735</v>
      </c>
      <c r="D37" s="22">
        <f t="shared" si="0"/>
        <v>6.251891782816126E-3</v>
      </c>
      <c r="E37" s="23">
        <f t="shared" si="2"/>
        <v>0.96433358797330593</v>
      </c>
      <c r="F37" s="33">
        <v>6.9281606799999995</v>
      </c>
      <c r="G37" s="22">
        <f t="shared" si="1"/>
        <v>6.434608794395307E-3</v>
      </c>
      <c r="H37" s="22">
        <f t="shared" si="3"/>
        <v>0.96241980498699387</v>
      </c>
      <c r="I37" s="6">
        <f t="shared" si="4"/>
        <v>3993.1761844380403</v>
      </c>
    </row>
    <row r="38" spans="2:9" ht="17.100000000000001" customHeight="1">
      <c r="B38" s="39" t="s">
        <v>40</v>
      </c>
      <c r="C38" s="7">
        <v>1455</v>
      </c>
      <c r="D38" s="24">
        <f t="shared" si="0"/>
        <v>5.2429409475489705E-3</v>
      </c>
      <c r="E38" s="25">
        <f t="shared" si="2"/>
        <v>0.96957652892085489</v>
      </c>
      <c r="F38" s="31">
        <v>5.8523627999999999</v>
      </c>
      <c r="G38" s="24">
        <f t="shared" si="1"/>
        <v>5.4354491589060465E-3</v>
      </c>
      <c r="H38" s="24">
        <f t="shared" si="3"/>
        <v>0.9678552541458999</v>
      </c>
      <c r="I38" s="6">
        <f t="shared" si="4"/>
        <v>4022.242474226804</v>
      </c>
    </row>
    <row r="39" spans="2:9" ht="17.100000000000001" customHeight="1">
      <c r="B39" s="40" t="s">
        <v>41</v>
      </c>
      <c r="C39" s="9">
        <v>1139</v>
      </c>
      <c r="D39" s="26">
        <f t="shared" si="0"/>
        <v>4.1042678620331801E-3</v>
      </c>
      <c r="E39" s="27">
        <f t="shared" si="2"/>
        <v>0.9736807967828881</v>
      </c>
      <c r="F39" s="32">
        <v>4.5119088400000003</v>
      </c>
      <c r="G39" s="26">
        <f t="shared" si="1"/>
        <v>4.1904871498121676E-3</v>
      </c>
      <c r="H39" s="26">
        <f t="shared" si="3"/>
        <v>0.97204574129571208</v>
      </c>
      <c r="I39" s="10">
        <f t="shared" si="4"/>
        <v>3961.2895873573307</v>
      </c>
    </row>
    <row r="40" spans="2:9" ht="17.100000000000001" customHeight="1">
      <c r="B40" s="38" t="s">
        <v>42</v>
      </c>
      <c r="C40" s="5">
        <v>1762</v>
      </c>
      <c r="D40" s="22">
        <f t="shared" si="0"/>
        <v>6.3491834705026017E-3</v>
      </c>
      <c r="E40" s="23">
        <f t="shared" si="2"/>
        <v>0.98002998025339072</v>
      </c>
      <c r="F40" s="33">
        <v>7.1748303199999999</v>
      </c>
      <c r="G40" s="22">
        <f t="shared" si="1"/>
        <v>6.6637060552940429E-3</v>
      </c>
      <c r="H40" s="22">
        <f t="shared" si="3"/>
        <v>0.97870944735100618</v>
      </c>
      <c r="I40" s="6">
        <f t="shared" si="4"/>
        <v>4071.9808853575482</v>
      </c>
    </row>
    <row r="41" spans="2:9" ht="17.100000000000001" customHeight="1">
      <c r="B41" s="38" t="s">
        <v>43</v>
      </c>
      <c r="C41" s="5">
        <v>1334</v>
      </c>
      <c r="D41" s="22">
        <f t="shared" si="0"/>
        <v>4.8069300508799496E-3</v>
      </c>
      <c r="E41" s="23">
        <f t="shared" si="2"/>
        <v>0.98483691030427067</v>
      </c>
      <c r="F41" s="33">
        <v>5.4087223</v>
      </c>
      <c r="G41" s="22">
        <f t="shared" si="1"/>
        <v>5.0234129497732745E-3</v>
      </c>
      <c r="H41" s="22">
        <f t="shared" si="3"/>
        <v>0.98373286030077944</v>
      </c>
      <c r="I41" s="6">
        <f t="shared" si="4"/>
        <v>4054.5144677661169</v>
      </c>
    </row>
    <row r="42" spans="2:9" ht="17.100000000000001" customHeight="1">
      <c r="B42" s="38" t="s">
        <v>44</v>
      </c>
      <c r="C42" s="5">
        <v>929</v>
      </c>
      <c r="D42" s="22">
        <f t="shared" si="0"/>
        <v>3.3475547355828134E-3</v>
      </c>
      <c r="E42" s="23">
        <f t="shared" si="2"/>
        <v>0.98818446503985347</v>
      </c>
      <c r="F42" s="33">
        <v>3.8428509800000001</v>
      </c>
      <c r="G42" s="22">
        <f t="shared" si="1"/>
        <v>3.5690919788913767E-3</v>
      </c>
      <c r="H42" s="22">
        <f t="shared" si="3"/>
        <v>0.98730195227967077</v>
      </c>
      <c r="I42" s="6">
        <f t="shared" si="4"/>
        <v>4136.5457265877285</v>
      </c>
    </row>
    <row r="43" spans="2:9" ht="17.100000000000001" customHeight="1">
      <c r="B43" s="38" t="s">
        <v>45</v>
      </c>
      <c r="C43" s="5">
        <v>698</v>
      </c>
      <c r="D43" s="22">
        <f t="shared" si="0"/>
        <v>2.5151702964874099E-3</v>
      </c>
      <c r="E43" s="23">
        <f t="shared" si="2"/>
        <v>0.99069963533634087</v>
      </c>
      <c r="F43" s="33">
        <v>2.8151953399999998</v>
      </c>
      <c r="G43" s="22">
        <f t="shared" si="1"/>
        <v>2.6146450016665441E-3</v>
      </c>
      <c r="H43" s="22">
        <f t="shared" si="3"/>
        <v>0.9899165972813373</v>
      </c>
      <c r="I43" s="6">
        <f t="shared" si="4"/>
        <v>4033.231146131805</v>
      </c>
    </row>
    <row r="44" spans="2:9" ht="17.100000000000001" customHeight="1">
      <c r="B44" s="39" t="s">
        <v>46</v>
      </c>
      <c r="C44" s="7">
        <v>493</v>
      </c>
      <c r="D44" s="24">
        <f t="shared" si="0"/>
        <v>1.7764741492382421E-3</v>
      </c>
      <c r="E44" s="25">
        <f t="shared" si="2"/>
        <v>0.99247610948557907</v>
      </c>
      <c r="F44" s="31">
        <v>2.0582142299999999</v>
      </c>
      <c r="G44" s="24">
        <f t="shared" si="1"/>
        <v>1.9115901025995785E-3</v>
      </c>
      <c r="H44" s="24">
        <f t="shared" si="3"/>
        <v>0.99182818738393685</v>
      </c>
      <c r="I44" s="8">
        <f t="shared" si="4"/>
        <v>4174.8767342799192</v>
      </c>
    </row>
    <row r="45" spans="2:9" ht="17.100000000000001" customHeight="1">
      <c r="B45" s="40" t="s">
        <v>47</v>
      </c>
      <c r="C45" s="9">
        <v>393</v>
      </c>
      <c r="D45" s="26">
        <f t="shared" si="0"/>
        <v>1.4161345652142579E-3</v>
      </c>
      <c r="E45" s="27">
        <f t="shared" si="2"/>
        <v>0.99389224405079335</v>
      </c>
      <c r="F45" s="32">
        <v>1.6618412499999999</v>
      </c>
      <c r="G45" s="26">
        <f t="shared" si="1"/>
        <v>1.5434541454859691E-3</v>
      </c>
      <c r="H45" s="26">
        <f t="shared" si="3"/>
        <v>0.99337164152942281</v>
      </c>
      <c r="I45" s="6">
        <f t="shared" si="4"/>
        <v>4228.6036895674297</v>
      </c>
    </row>
    <row r="46" spans="2:9" ht="17.100000000000001" customHeight="1">
      <c r="B46" s="38" t="s">
        <v>48</v>
      </c>
      <c r="C46" s="5">
        <v>814</v>
      </c>
      <c r="D46" s="22">
        <f t="shared" si="0"/>
        <v>2.9331642139552314E-3</v>
      </c>
      <c r="E46" s="23">
        <f t="shared" si="2"/>
        <v>0.99682540826474864</v>
      </c>
      <c r="F46" s="33">
        <v>3.3961100099999997</v>
      </c>
      <c r="G46" s="22">
        <f t="shared" si="1"/>
        <v>3.1541761726403741E-3</v>
      </c>
      <c r="H46" s="22">
        <f t="shared" si="3"/>
        <v>0.99652581770206317</v>
      </c>
      <c r="I46" s="6">
        <f t="shared" si="4"/>
        <v>4172.1253194103192</v>
      </c>
    </row>
    <row r="47" spans="2:9" ht="17.100000000000001" customHeight="1">
      <c r="B47" s="38" t="s">
        <v>49</v>
      </c>
      <c r="C47" s="5">
        <v>337</v>
      </c>
      <c r="D47" s="22">
        <f t="shared" si="0"/>
        <v>1.2143443981608268E-3</v>
      </c>
      <c r="E47" s="23">
        <f t="shared" si="2"/>
        <v>0.99803975266290945</v>
      </c>
      <c r="F47" s="33">
        <v>1.3953115</v>
      </c>
      <c r="G47" s="22">
        <f t="shared" si="1"/>
        <v>1.2959115793516655E-3</v>
      </c>
      <c r="H47" s="22">
        <f t="shared" si="3"/>
        <v>0.99782172928141488</v>
      </c>
      <c r="I47" s="6">
        <f t="shared" si="4"/>
        <v>4140.3902077151333</v>
      </c>
    </row>
    <row r="48" spans="2:9" ht="17.100000000000001" customHeight="1">
      <c r="B48" s="38" t="s">
        <v>50</v>
      </c>
      <c r="C48" s="5">
        <v>147</v>
      </c>
      <c r="D48" s="22">
        <f t="shared" si="0"/>
        <v>5.296991885152568E-4</v>
      </c>
      <c r="E48" s="23">
        <f t="shared" si="2"/>
        <v>0.99856945185142476</v>
      </c>
      <c r="F48" s="33">
        <v>0.60921822999999997</v>
      </c>
      <c r="G48" s="22">
        <f t="shared" si="1"/>
        <v>5.6581842736129245E-4</v>
      </c>
      <c r="H48" s="22">
        <f t="shared" si="3"/>
        <v>0.99838754770877614</v>
      </c>
      <c r="I48" s="6">
        <f t="shared" si="4"/>
        <v>4144.341700680272</v>
      </c>
    </row>
    <row r="49" spans="2:9" ht="17.100000000000001" customHeight="1">
      <c r="B49" s="38" t="s">
        <v>51</v>
      </c>
      <c r="C49" s="5">
        <v>110</v>
      </c>
      <c r="D49" s="22">
        <f t="shared" si="0"/>
        <v>3.9637354242638261E-4</v>
      </c>
      <c r="E49" s="23">
        <f t="shared" si="2"/>
        <v>0.99896582539385115</v>
      </c>
      <c r="F49" s="33">
        <v>0.46281740999999998</v>
      </c>
      <c r="G49" s="22">
        <f t="shared" si="1"/>
        <v>4.2984698452248638E-4</v>
      </c>
      <c r="H49" s="22">
        <f t="shared" si="3"/>
        <v>0.99881739469329867</v>
      </c>
      <c r="I49" s="6">
        <f t="shared" si="4"/>
        <v>4207.4309999999996</v>
      </c>
    </row>
    <row r="50" spans="2:9" ht="17.100000000000001" customHeight="1">
      <c r="B50" s="39" t="s">
        <v>52</v>
      </c>
      <c r="C50" s="7">
        <v>68</v>
      </c>
      <c r="D50" s="24">
        <f t="shared" si="0"/>
        <v>2.4503091713630926E-4</v>
      </c>
      <c r="E50" s="25">
        <f t="shared" si="2"/>
        <v>0.99921085631098749</v>
      </c>
      <c r="F50" s="31">
        <v>0.26752672999999999</v>
      </c>
      <c r="G50" s="24">
        <f t="shared" si="1"/>
        <v>2.484685227586002E-4</v>
      </c>
      <c r="H50" s="24">
        <f t="shared" si="3"/>
        <v>0.99906586321605728</v>
      </c>
      <c r="I50" s="8">
        <f t="shared" si="4"/>
        <v>3934.2166176470587</v>
      </c>
    </row>
    <row r="51" spans="2:9" ht="17.100000000000001" customHeight="1">
      <c r="B51" s="38" t="s">
        <v>53</v>
      </c>
      <c r="C51" s="5">
        <v>47</v>
      </c>
      <c r="D51" s="22">
        <f t="shared" si="0"/>
        <v>1.6935960449127258E-4</v>
      </c>
      <c r="E51" s="23">
        <f t="shared" si="2"/>
        <v>0.99938021591547876</v>
      </c>
      <c r="F51" s="33">
        <v>0.20500475000000001</v>
      </c>
      <c r="G51" s="22">
        <f t="shared" si="1"/>
        <v>1.9040051583255304E-4</v>
      </c>
      <c r="H51" s="22">
        <f t="shared" si="3"/>
        <v>0.9992562637318898</v>
      </c>
      <c r="I51" s="6">
        <f t="shared" si="4"/>
        <v>4361.8031914893618</v>
      </c>
    </row>
    <row r="52" spans="2:9" ht="17.100000000000001" customHeight="1">
      <c r="B52" s="38" t="s">
        <v>54</v>
      </c>
      <c r="C52" s="5">
        <v>98</v>
      </c>
      <c r="D52" s="22">
        <f t="shared" si="0"/>
        <v>3.5313279234350453E-4</v>
      </c>
      <c r="E52" s="23">
        <f t="shared" si="2"/>
        <v>0.99973334870782227</v>
      </c>
      <c r="F52" s="33">
        <v>0.45887554999999997</v>
      </c>
      <c r="G52" s="22">
        <f t="shared" si="1"/>
        <v>4.2618593677925257E-4</v>
      </c>
      <c r="H52" s="22">
        <f t="shared" si="3"/>
        <v>0.99968244966866904</v>
      </c>
      <c r="I52" s="6">
        <f t="shared" si="4"/>
        <v>4682.403571428571</v>
      </c>
    </row>
    <row r="53" spans="2:9" ht="17.100000000000001" customHeight="1">
      <c r="B53" s="38" t="s">
        <v>55</v>
      </c>
      <c r="C53" s="5">
        <v>36</v>
      </c>
      <c r="D53" s="22">
        <f t="shared" si="0"/>
        <v>1.2972225024863432E-4</v>
      </c>
      <c r="E53" s="23">
        <f t="shared" si="2"/>
        <v>0.99986307095807092</v>
      </c>
      <c r="F53" s="33">
        <v>0.17490729999999999</v>
      </c>
      <c r="G53" s="22">
        <f t="shared" si="1"/>
        <v>1.6244716350659728E-4</v>
      </c>
      <c r="H53" s="22">
        <f t="shared" si="3"/>
        <v>0.99984489683217559</v>
      </c>
      <c r="I53" s="6">
        <f t="shared" si="4"/>
        <v>4858.5361111111106</v>
      </c>
    </row>
    <row r="54" spans="2:9" ht="17.100000000000001" customHeight="1">
      <c r="B54" s="38" t="s">
        <v>56</v>
      </c>
      <c r="C54" s="5">
        <v>13</v>
      </c>
      <c r="D54" s="22">
        <f t="shared" si="0"/>
        <v>4.6844145923117943E-5</v>
      </c>
      <c r="E54" s="23">
        <f t="shared" si="2"/>
        <v>0.99990991510399407</v>
      </c>
      <c r="F54" s="33">
        <v>5.3999999999999999E-2</v>
      </c>
      <c r="G54" s="22">
        <f t="shared" si="1"/>
        <v>5.0153120134815723E-5</v>
      </c>
      <c r="H54" s="22">
        <f t="shared" si="3"/>
        <v>0.99989504995231038</v>
      </c>
      <c r="I54" s="6">
        <f t="shared" si="4"/>
        <v>4153.8461538461543</v>
      </c>
    </row>
    <row r="55" spans="2:9" ht="17.100000000000001" customHeight="1" thickBot="1">
      <c r="B55" s="41" t="s">
        <v>57</v>
      </c>
      <c r="C55" s="11">
        <v>25</v>
      </c>
      <c r="D55" s="22">
        <f t="shared" si="0"/>
        <v>9.0084896005996056E-5</v>
      </c>
      <c r="E55" s="23">
        <f t="shared" si="2"/>
        <v>1</v>
      </c>
      <c r="F55" s="34">
        <v>0.113</v>
      </c>
      <c r="G55" s="22">
        <f t="shared" si="1"/>
        <v>1.049500476895218E-4</v>
      </c>
      <c r="H55" s="22">
        <f t="shared" si="3"/>
        <v>0.99999999999999989</v>
      </c>
      <c r="I55" s="6">
        <f t="shared" si="4"/>
        <v>4520</v>
      </c>
    </row>
    <row r="56" spans="2:9" ht="17.100000000000001" customHeight="1" thickTop="1" thickBot="1">
      <c r="B56" s="12" t="s">
        <v>8</v>
      </c>
      <c r="C56" s="13">
        <v>277516</v>
      </c>
      <c r="D56" s="14">
        <f t="shared" si="0"/>
        <v>1</v>
      </c>
      <c r="E56" s="15"/>
      <c r="F56" s="35">
        <v>1076.7027027399999</v>
      </c>
      <c r="G56" s="14">
        <f t="shared" si="1"/>
        <v>1</v>
      </c>
      <c r="H56" s="15"/>
      <c r="I56" s="16">
        <f>F56*10^6/C56</f>
        <v>3879.7860402283113</v>
      </c>
    </row>
    <row r="57" spans="2:9" customFormat="1" ht="3" customHeight="1" thickTop="1"/>
    <row r="58" spans="2:9" ht="14.25" customHeight="1">
      <c r="B58" s="17"/>
      <c r="F58" s="36"/>
    </row>
    <row r="59" spans="2:9" ht="12" customHeight="1">
      <c r="B59" s="17"/>
    </row>
  </sheetData>
  <mergeCells count="4">
    <mergeCell ref="B2:I2"/>
    <mergeCell ref="B4:I4"/>
    <mergeCell ref="D6:E6"/>
    <mergeCell ref="D7:E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portrait" horizontalDpi="300" verticalDpi="300" r:id="rId1"/>
  <headerFooter alignWithMargins="0"/>
  <ignoredErrors>
    <ignoredError sqref="D24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</vt:lpstr>
      <vt:lpstr>I.4!Área_de_impresión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2019-06-19T09:54:29Z</dcterms:modified>
</cp:coreProperties>
</file>