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" sheetId="194" r:id="rId1"/>
  </sheets>
  <calcPr calcId="162913"/>
</workbook>
</file>

<file path=xl/calcChain.xml><?xml version="1.0" encoding="utf-8"?>
<calcChain xmlns="http://schemas.openxmlformats.org/spreadsheetml/2006/main">
  <c r="I56" i="194" l="1"/>
  <c r="I11" i="194"/>
  <c r="I12" i="194"/>
  <c r="I13" i="194"/>
  <c r="I14" i="194"/>
  <c r="I15" i="194"/>
  <c r="I16" i="194"/>
  <c r="I17" i="194"/>
  <c r="I18" i="194"/>
  <c r="I19" i="194"/>
  <c r="I20" i="194"/>
  <c r="I21" i="194"/>
  <c r="I22" i="194"/>
  <c r="I23" i="194"/>
  <c r="I24" i="194"/>
  <c r="I25" i="194"/>
  <c r="I26" i="194"/>
  <c r="I27" i="194"/>
  <c r="I28" i="194"/>
  <c r="I29" i="194"/>
  <c r="I30" i="194"/>
  <c r="I31" i="194"/>
  <c r="I32" i="194"/>
  <c r="I33" i="194"/>
  <c r="I34" i="194"/>
  <c r="I35" i="194"/>
  <c r="I36" i="194"/>
  <c r="I37" i="194"/>
  <c r="I38" i="194"/>
  <c r="I39" i="194"/>
  <c r="I40" i="194"/>
  <c r="I41" i="194"/>
  <c r="I42" i="194"/>
  <c r="I43" i="194"/>
  <c r="I44" i="194"/>
  <c r="I45" i="194"/>
  <c r="I46" i="194"/>
  <c r="I47" i="194"/>
  <c r="I10" i="194"/>
  <c r="I9" i="194"/>
  <c r="D9" i="194"/>
  <c r="E9" i="194" s="1"/>
  <c r="G9" i="194"/>
  <c r="H9" i="194" s="1"/>
  <c r="D10" i="194"/>
  <c r="G10" i="194"/>
  <c r="D11" i="194"/>
  <c r="G11" i="194"/>
  <c r="D12" i="194"/>
  <c r="G12" i="194"/>
  <c r="D13" i="194"/>
  <c r="G13" i="194"/>
  <c r="D14" i="194"/>
  <c r="G14" i="194"/>
  <c r="D15" i="194"/>
  <c r="G15" i="194"/>
  <c r="D16" i="194"/>
  <c r="G16" i="194"/>
  <c r="D17" i="194"/>
  <c r="G17" i="194"/>
  <c r="D18" i="194"/>
  <c r="G18" i="194"/>
  <c r="D19" i="194"/>
  <c r="G19" i="194"/>
  <c r="D20" i="194"/>
  <c r="G20" i="194"/>
  <c r="D21" i="194"/>
  <c r="G21" i="194"/>
  <c r="D22" i="194"/>
  <c r="G22" i="194"/>
  <c r="D23" i="194"/>
  <c r="G23" i="194"/>
  <c r="D24" i="194"/>
  <c r="G24" i="194"/>
  <c r="D25" i="194"/>
  <c r="G25" i="194"/>
  <c r="D26" i="194"/>
  <c r="G26" i="194"/>
  <c r="D27" i="194"/>
  <c r="G27" i="194"/>
  <c r="D28" i="194"/>
  <c r="G28" i="194"/>
  <c r="D29" i="194"/>
  <c r="G29" i="194"/>
  <c r="D30" i="194"/>
  <c r="G30" i="194"/>
  <c r="D31" i="194"/>
  <c r="G31" i="194"/>
  <c r="D32" i="194"/>
  <c r="G32" i="194"/>
  <c r="D33" i="194"/>
  <c r="G33" i="194"/>
  <c r="D34" i="194"/>
  <c r="G34" i="194"/>
  <c r="D35" i="194"/>
  <c r="G35" i="194"/>
  <c r="D36" i="194"/>
  <c r="G36" i="194"/>
  <c r="D37" i="194"/>
  <c r="G37" i="194"/>
  <c r="D38" i="194"/>
  <c r="G38" i="194"/>
  <c r="D39" i="194"/>
  <c r="G39" i="194"/>
  <c r="D40" i="194"/>
  <c r="G40" i="194"/>
  <c r="D41" i="194"/>
  <c r="G41" i="194"/>
  <c r="D42" i="194"/>
  <c r="G42" i="194"/>
  <c r="D43" i="194"/>
  <c r="G43" i="194"/>
  <c r="D44" i="194"/>
  <c r="G44" i="194"/>
  <c r="D45" i="194"/>
  <c r="G45" i="194"/>
  <c r="D46" i="194"/>
  <c r="G46" i="194"/>
  <c r="D47" i="194"/>
  <c r="G47" i="194"/>
  <c r="D56" i="194"/>
  <c r="G56" i="194"/>
  <c r="E10" i="194" l="1"/>
  <c r="E11" i="194" s="1"/>
  <c r="E12" i="194" s="1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H10" i="194"/>
  <c r="H11" i="194" s="1"/>
  <c r="H12" i="194" s="1"/>
  <c r="H13" i="194" s="1"/>
  <c r="H14" i="194" s="1"/>
  <c r="H15" i="194" s="1"/>
  <c r="H16" i="194" s="1"/>
  <c r="H17" i="194" s="1"/>
  <c r="H18" i="194" s="1"/>
  <c r="H19" i="194" s="1"/>
  <c r="H20" i="194" s="1"/>
  <c r="H21" i="194" s="1"/>
  <c r="H22" i="194" s="1"/>
  <c r="H23" i="194" s="1"/>
  <c r="H24" i="194" s="1"/>
  <c r="H25" i="194" s="1"/>
  <c r="H26" i="194" s="1"/>
  <c r="H27" i="194" s="1"/>
  <c r="H28" i="194" s="1"/>
  <c r="H29" i="194" s="1"/>
  <c r="H30" i="194" s="1"/>
  <c r="H31" i="194" s="1"/>
  <c r="H32" i="194" s="1"/>
  <c r="H33" i="194" s="1"/>
  <c r="H34" i="194" s="1"/>
  <c r="H35" i="194" s="1"/>
  <c r="H36" i="194" s="1"/>
  <c r="H37" i="194" s="1"/>
  <c r="H38" i="194" s="1"/>
  <c r="H39" i="194" s="1"/>
  <c r="H40" i="194" s="1"/>
  <c r="H41" i="194" s="1"/>
  <c r="H42" i="194" s="1"/>
  <c r="H43" i="194" s="1"/>
  <c r="H44" i="194" s="1"/>
  <c r="H45" i="194" s="1"/>
  <c r="H46" i="194" s="1"/>
  <c r="H47" i="194" s="1"/>
</calcChain>
</file>

<file path=xl/sharedStrings.xml><?xml version="1.0" encoding="utf-8"?>
<sst xmlns="http://schemas.openxmlformats.org/spreadsheetml/2006/main" count="127" uniqueCount="68">
  <si>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</si>
  <si>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</si>
  <si>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</si>
  <si>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</si>
  <si>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</si>
  <si>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</si>
  <si>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</si>
  <si>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</si>
  <si>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</si>
  <si>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</si>
  <si>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</si>
  <si>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</si>
  <si>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</si>
  <si>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</si>
  <si>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</si>
  <si>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</si>
  <si>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</si>
  <si>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</si>
  <si>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</si>
  <si>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</si>
  <si>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</si>
  <si>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</si>
  <si>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</si>
  <si>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</si>
  <si>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</si>
  <si>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</si>
  <si>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</si>
  <si>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</si>
  <si>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</si>
  <si>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</si>
  <si>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</si>
  <si>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</si>
  <si>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</si>
  <si>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</si>
  <si>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</si>
  <si>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</si>
  <si>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</si>
  <si>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</si>
  <si>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</si>
  <si>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</si>
  <si>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</si>
  <si>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</si>
  <si>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</si>
  <si>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</si>
  <si>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</si>
  <si>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</si>
  <si>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</si>
  <si>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</si>
  <si>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</si>
  <si>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</si>
  <si>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</si>
  <si>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</si>
  <si>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</si>
  <si>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</si>
  <si>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</si>
  <si>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</si>
  <si>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</si>
  <si>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</si>
  <si>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</si>
  <si>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</si>
  <si>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</si>
  <si>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</si>
  <si>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</si>
  <si>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</si>
  <si>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</si>
  <si>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estadístico.</t>
  </si>
  <si>
    <t>IRPF  2015</t>
  </si>
  <si>
    <t>I.5. REDUCCIÓN POR OBTENCIÓN DE RENDIMIENTOS DEL TRABAJO. REDUCCIÓN ADICIONAL POR MOVILIDAD GEOGRÁFICA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</si>
</sst>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67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305</v>
      </c>
      <c r="D9" s="19">
        <f t="shared" ref="D9:D56" si="0">C9/$C$56</f>
        <v>1.8146120894811994E-2</v>
      </c>
      <c r="E9" s="20">
        <f>D9</f>
        <v>1.8146120894811994E-2</v>
      </c>
      <c r="F9" s="32">
        <v>0.62681794999999996</v>
      </c>
      <c r="G9" s="19">
        <f t="shared" ref="G9:G56" si="1">F9/$F$56</f>
        <v>1.3952804466953515E-2</v>
      </c>
      <c r="H9" s="19">
        <f>G9</f>
        <v>1.3952804466953515E-2</v>
      </c>
      <c r="I9" s="3">
        <f>F9*10^6/C9</f>
        <v>2055.1408196721309</v>
      </c>
      <c r="J9" s="4"/>
    </row>
    <row r="10" spans="2:10" ht="17.100000000000001" customHeight="1">
      <c r="B10" s="38" t="s">
        <v>12</v>
      </c>
      <c r="C10" s="5">
        <v>651</v>
      </c>
      <c r="D10" s="21">
        <f t="shared" si="0"/>
        <v>3.8731556401713468E-2</v>
      </c>
      <c r="E10" s="22">
        <f t="shared" ref="E10:E47" si="2">D10+E9</f>
        <v>5.6877677296525458E-2</v>
      </c>
      <c r="F10" s="33">
        <v>1.8499932100000001</v>
      </c>
      <c r="G10" s="21">
        <f t="shared" si="1"/>
        <v>4.1180367480417042E-2</v>
      </c>
      <c r="H10" s="21">
        <f t="shared" ref="H10:H47" si="3">G10+H9</f>
        <v>5.5133171947370559E-2</v>
      </c>
      <c r="I10" s="6">
        <f>F10*10^6/C10</f>
        <v>2841.7714439324118</v>
      </c>
    </row>
    <row r="11" spans="2:10" ht="17.100000000000001" customHeight="1">
      <c r="B11" s="38" t="s">
        <v>13</v>
      </c>
      <c r="C11" s="5">
        <v>270</v>
      </c>
      <c r="D11" s="21">
        <f t="shared" si="0"/>
        <v>1.606377915278439E-2</v>
      </c>
      <c r="E11" s="22">
        <f t="shared" si="2"/>
        <v>7.2941456449309855E-2</v>
      </c>
      <c r="F11" s="33">
        <v>0.88628885999999996</v>
      </c>
      <c r="G11" s="21">
        <f t="shared" si="1"/>
        <v>1.9728559408388257E-2</v>
      </c>
      <c r="H11" s="21">
        <f t="shared" si="3"/>
        <v>7.4861731355758812E-2</v>
      </c>
      <c r="I11" s="6">
        <f t="shared" ref="I11:I47" si="4">F11*10^6/C11</f>
        <v>3282.5513333333333</v>
      </c>
    </row>
    <row r="12" spans="2:10" ht="17.100000000000001" customHeight="1">
      <c r="B12" s="38" t="s">
        <v>14</v>
      </c>
      <c r="C12" s="5">
        <v>259</v>
      </c>
      <c r="D12" s="21">
        <f t="shared" si="0"/>
        <v>1.5409328891004284E-2</v>
      </c>
      <c r="E12" s="22">
        <f t="shared" si="2"/>
        <v>8.8350785340314139E-2</v>
      </c>
      <c r="F12" s="33">
        <v>0.80588099000000002</v>
      </c>
      <c r="G12" s="21">
        <f t="shared" si="1"/>
        <v>1.7938701144574628E-2</v>
      </c>
      <c r="H12" s="21">
        <f t="shared" si="3"/>
        <v>9.2800432500333443E-2</v>
      </c>
      <c r="I12" s="6">
        <f t="shared" si="4"/>
        <v>3111.5096138996137</v>
      </c>
    </row>
    <row r="13" spans="2:10" ht="17.100000000000001" customHeight="1">
      <c r="B13" s="38" t="s">
        <v>15</v>
      </c>
      <c r="C13" s="5">
        <v>318</v>
      </c>
      <c r="D13" s="21">
        <f t="shared" si="0"/>
        <v>1.891956211327939E-2</v>
      </c>
      <c r="E13" s="22">
        <f t="shared" si="2"/>
        <v>0.10727034745359353</v>
      </c>
      <c r="F13" s="33">
        <v>0.93245505000000006</v>
      </c>
      <c r="G13" s="21">
        <f t="shared" si="1"/>
        <v>2.0756206785197146E-2</v>
      </c>
      <c r="H13" s="21">
        <f t="shared" si="3"/>
        <v>0.11355663928553059</v>
      </c>
      <c r="I13" s="6">
        <f t="shared" si="4"/>
        <v>2932.2485849056607</v>
      </c>
    </row>
    <row r="14" spans="2:10" ht="17.100000000000001" customHeight="1">
      <c r="B14" s="39" t="s">
        <v>16</v>
      </c>
      <c r="C14" s="7">
        <v>385</v>
      </c>
      <c r="D14" s="23">
        <f t="shared" si="0"/>
        <v>2.2905759162303665E-2</v>
      </c>
      <c r="E14" s="24">
        <f t="shared" si="2"/>
        <v>0.13017610661589718</v>
      </c>
      <c r="F14" s="34">
        <v>1.05770491</v>
      </c>
      <c r="G14" s="23">
        <f t="shared" si="1"/>
        <v>2.354423607838076E-2</v>
      </c>
      <c r="H14" s="23">
        <f t="shared" si="3"/>
        <v>0.13710087536391136</v>
      </c>
      <c r="I14" s="6">
        <f t="shared" si="4"/>
        <v>2747.2854805194802</v>
      </c>
    </row>
    <row r="15" spans="2:10" ht="17.100000000000001" customHeight="1">
      <c r="B15" s="38" t="s">
        <v>17</v>
      </c>
      <c r="C15" s="5">
        <v>487</v>
      </c>
      <c r="D15" s="21">
        <f t="shared" si="0"/>
        <v>2.8974297953355543E-2</v>
      </c>
      <c r="E15" s="22">
        <f t="shared" si="2"/>
        <v>0.15915040456925272</v>
      </c>
      <c r="F15" s="33">
        <v>1.29115366</v>
      </c>
      <c r="G15" s="21">
        <f t="shared" si="1"/>
        <v>2.8740744509265219E-2</v>
      </c>
      <c r="H15" s="21">
        <f t="shared" si="3"/>
        <v>0.16584161987317658</v>
      </c>
      <c r="I15" s="10">
        <f t="shared" si="4"/>
        <v>2651.2395482546199</v>
      </c>
    </row>
    <row r="16" spans="2:10" ht="17.100000000000001" customHeight="1">
      <c r="B16" s="38" t="s">
        <v>18</v>
      </c>
      <c r="C16" s="5">
        <v>735</v>
      </c>
      <c r="D16" s="21">
        <f t="shared" si="0"/>
        <v>4.3729176582579722E-2</v>
      </c>
      <c r="E16" s="22">
        <f t="shared" si="2"/>
        <v>0.20287958115183244</v>
      </c>
      <c r="F16" s="33">
        <v>1.9507156399999999</v>
      </c>
      <c r="G16" s="21">
        <f t="shared" si="1"/>
        <v>4.3422422563916818E-2</v>
      </c>
      <c r="H16" s="21">
        <f t="shared" si="3"/>
        <v>0.2092640424370934</v>
      </c>
      <c r="I16" s="6">
        <f t="shared" si="4"/>
        <v>2654.0348843537413</v>
      </c>
    </row>
    <row r="17" spans="2:9" ht="17.100000000000001" customHeight="1">
      <c r="B17" s="38" t="s">
        <v>19</v>
      </c>
      <c r="C17" s="5">
        <v>1127</v>
      </c>
      <c r="D17" s="21">
        <f t="shared" si="0"/>
        <v>6.7051404093288913E-2</v>
      </c>
      <c r="E17" s="22">
        <f t="shared" si="2"/>
        <v>0.26993098524512138</v>
      </c>
      <c r="F17" s="33">
        <v>2.9870825600000002</v>
      </c>
      <c r="G17" s="21">
        <f t="shared" si="1"/>
        <v>6.6491680537111214E-2</v>
      </c>
      <c r="H17" s="21">
        <f t="shared" si="3"/>
        <v>0.27575572297420459</v>
      </c>
      <c r="I17" s="6">
        <f t="shared" si="4"/>
        <v>2650.472546583851</v>
      </c>
    </row>
    <row r="18" spans="2:9" ht="17.100000000000001" customHeight="1">
      <c r="B18" s="38" t="s">
        <v>20</v>
      </c>
      <c r="C18" s="5">
        <v>1144</v>
      </c>
      <c r="D18" s="21">
        <f t="shared" si="0"/>
        <v>6.8062827225130892E-2</v>
      </c>
      <c r="E18" s="22">
        <f t="shared" si="2"/>
        <v>0.33799381247025229</v>
      </c>
      <c r="F18" s="33">
        <v>3.0339706500000001</v>
      </c>
      <c r="G18" s="21">
        <f t="shared" si="1"/>
        <v>6.7535397220079396E-2</v>
      </c>
      <c r="H18" s="21">
        <f t="shared" si="3"/>
        <v>0.34329112019428398</v>
      </c>
      <c r="I18" s="6">
        <f t="shared" si="4"/>
        <v>2652.0722465034964</v>
      </c>
    </row>
    <row r="19" spans="2:9" ht="17.100000000000001" customHeight="1">
      <c r="B19" s="38" t="s">
        <v>21</v>
      </c>
      <c r="C19" s="5">
        <v>1091</v>
      </c>
      <c r="D19" s="21">
        <f t="shared" si="0"/>
        <v>6.4909566872917657E-2</v>
      </c>
      <c r="E19" s="22">
        <f t="shared" si="2"/>
        <v>0.40290337934316994</v>
      </c>
      <c r="F19" s="33">
        <v>2.893332</v>
      </c>
      <c r="G19" s="21">
        <f t="shared" si="1"/>
        <v>6.4404817465708433E-2</v>
      </c>
      <c r="H19" s="21">
        <f t="shared" si="3"/>
        <v>0.4076959376599924</v>
      </c>
      <c r="I19" s="6">
        <f t="shared" si="4"/>
        <v>2652</v>
      </c>
    </row>
    <row r="20" spans="2:9" ht="17.100000000000001" customHeight="1">
      <c r="B20" s="39" t="s">
        <v>22</v>
      </c>
      <c r="C20" s="7">
        <v>1103</v>
      </c>
      <c r="D20" s="23">
        <f t="shared" si="0"/>
        <v>6.5623512613041404E-2</v>
      </c>
      <c r="E20" s="24">
        <f t="shared" si="2"/>
        <v>0.46852689195621133</v>
      </c>
      <c r="F20" s="34">
        <v>2.9243872899999999</v>
      </c>
      <c r="G20" s="23">
        <f t="shared" si="1"/>
        <v>6.5096100140422095E-2</v>
      </c>
      <c r="H20" s="23">
        <f t="shared" si="3"/>
        <v>0.47279203780041451</v>
      </c>
      <c r="I20" s="8">
        <f t="shared" si="4"/>
        <v>2651.3030734360837</v>
      </c>
    </row>
    <row r="21" spans="2:9" ht="17.100000000000001" customHeight="1">
      <c r="B21" s="40" t="s">
        <v>23</v>
      </c>
      <c r="C21" s="9">
        <v>1102</v>
      </c>
      <c r="D21" s="25">
        <f t="shared" si="0"/>
        <v>6.5564017134697769E-2</v>
      </c>
      <c r="E21" s="26">
        <f t="shared" si="2"/>
        <v>0.53409090909090906</v>
      </c>
      <c r="F21" s="35">
        <v>2.92103183</v>
      </c>
      <c r="G21" s="25">
        <f t="shared" si="1"/>
        <v>6.502140847392357E-2</v>
      </c>
      <c r="H21" s="25">
        <f t="shared" si="3"/>
        <v>0.53781344627433803</v>
      </c>
      <c r="I21" s="6">
        <f t="shared" si="4"/>
        <v>2650.6640925589836</v>
      </c>
    </row>
    <row r="22" spans="2:9" ht="17.100000000000001" customHeight="1">
      <c r="B22" s="38" t="s">
        <v>24</v>
      </c>
      <c r="C22" s="5">
        <v>1036</v>
      </c>
      <c r="D22" s="21">
        <f t="shared" si="0"/>
        <v>6.1637315564017137E-2</v>
      </c>
      <c r="E22" s="22">
        <f t="shared" si="2"/>
        <v>0.59572822465492625</v>
      </c>
      <c r="F22" s="33">
        <v>2.7474720000000001</v>
      </c>
      <c r="G22" s="21">
        <f t="shared" si="1"/>
        <v>6.1158011818949524E-2</v>
      </c>
      <c r="H22" s="21">
        <f t="shared" si="3"/>
        <v>0.59897145809328756</v>
      </c>
      <c r="I22" s="6">
        <f t="shared" si="4"/>
        <v>2652</v>
      </c>
    </row>
    <row r="23" spans="2:9" ht="17.100000000000001" customHeight="1">
      <c r="B23" s="38" t="s">
        <v>25</v>
      </c>
      <c r="C23" s="5">
        <v>1151</v>
      </c>
      <c r="D23" s="21">
        <f t="shared" si="0"/>
        <v>6.8479295573536408E-2</v>
      </c>
      <c r="E23" s="22">
        <f t="shared" si="2"/>
        <v>0.66420752022846263</v>
      </c>
      <c r="F23" s="33">
        <v>3.0517277200000001</v>
      </c>
      <c r="G23" s="21">
        <f t="shared" si="1"/>
        <v>6.7930664977832678E-2</v>
      </c>
      <c r="H23" s="21">
        <f t="shared" si="3"/>
        <v>0.66690212307112029</v>
      </c>
      <c r="I23" s="6">
        <f t="shared" si="4"/>
        <v>2651.3707384882714</v>
      </c>
    </row>
    <row r="24" spans="2:9" ht="17.100000000000001" customHeight="1">
      <c r="B24" s="38" t="s">
        <v>26</v>
      </c>
      <c r="C24" s="5">
        <v>1060</v>
      </c>
      <c r="D24" s="21">
        <f t="shared" si="0"/>
        <v>6.3065207044264632E-2</v>
      </c>
      <c r="E24" s="22">
        <f t="shared" si="2"/>
        <v>0.72727272727272729</v>
      </c>
      <c r="F24" s="33">
        <v>2.8111199999999998</v>
      </c>
      <c r="G24" s="21">
        <f t="shared" si="1"/>
        <v>6.2574799737535228E-2</v>
      </c>
      <c r="H24" s="21">
        <f t="shared" si="3"/>
        <v>0.7294769228086555</v>
      </c>
      <c r="I24" s="6">
        <f t="shared" si="4"/>
        <v>2652</v>
      </c>
    </row>
    <row r="25" spans="2:9" ht="17.100000000000001" customHeight="1">
      <c r="B25" s="38" t="s">
        <v>27</v>
      </c>
      <c r="C25" s="5">
        <v>889</v>
      </c>
      <c r="D25" s="21">
        <f t="shared" si="0"/>
        <v>5.2891480247501191E-2</v>
      </c>
      <c r="E25" s="22">
        <f t="shared" si="2"/>
        <v>0.78016420752022853</v>
      </c>
      <c r="F25" s="33">
        <v>2.3576280000000001</v>
      </c>
      <c r="G25" s="21">
        <f t="shared" si="1"/>
        <v>5.2480185817612095E-2</v>
      </c>
      <c r="H25" s="21">
        <f t="shared" si="3"/>
        <v>0.78195710862626755</v>
      </c>
      <c r="I25" s="6">
        <f t="shared" si="4"/>
        <v>2652</v>
      </c>
    </row>
    <row r="26" spans="2:9" ht="17.100000000000001" customHeight="1">
      <c r="B26" s="39" t="s">
        <v>28</v>
      </c>
      <c r="C26" s="7">
        <v>786</v>
      </c>
      <c r="D26" s="23">
        <f t="shared" si="0"/>
        <v>4.6763445978105667E-2</v>
      </c>
      <c r="E26" s="24">
        <f t="shared" si="2"/>
        <v>0.82692765349833419</v>
      </c>
      <c r="F26" s="30">
        <v>2.0844719999999999</v>
      </c>
      <c r="G26" s="23">
        <f t="shared" si="1"/>
        <v>4.6399804333681779E-2</v>
      </c>
      <c r="H26" s="23">
        <f t="shared" si="3"/>
        <v>0.82835691295994929</v>
      </c>
      <c r="I26" s="6">
        <f t="shared" si="4"/>
        <v>2651.9999999999995</v>
      </c>
    </row>
    <row r="27" spans="2:9" ht="17.100000000000001" customHeight="1">
      <c r="B27" s="40" t="s">
        <v>29</v>
      </c>
      <c r="C27" s="9">
        <v>615</v>
      </c>
      <c r="D27" s="25">
        <f t="shared" si="0"/>
        <v>3.6589719181342219E-2</v>
      </c>
      <c r="E27" s="26">
        <f t="shared" si="2"/>
        <v>0.86351737267967643</v>
      </c>
      <c r="F27" s="28">
        <v>1.6309800000000001</v>
      </c>
      <c r="G27" s="25">
        <f t="shared" si="1"/>
        <v>3.6305190413758646E-2</v>
      </c>
      <c r="H27" s="25">
        <f t="shared" si="3"/>
        <v>0.86466210337370797</v>
      </c>
      <c r="I27" s="10">
        <f t="shared" si="4"/>
        <v>2652</v>
      </c>
    </row>
    <row r="28" spans="2:9" ht="17.100000000000001" customHeight="1">
      <c r="B28" s="38" t="s">
        <v>30</v>
      </c>
      <c r="C28" s="5">
        <v>374</v>
      </c>
      <c r="D28" s="21">
        <f t="shared" si="0"/>
        <v>2.2251308900523559E-2</v>
      </c>
      <c r="E28" s="22">
        <f t="shared" si="2"/>
        <v>0.88576868158019995</v>
      </c>
      <c r="F28" s="29">
        <v>0.99083425000000003</v>
      </c>
      <c r="G28" s="21">
        <f t="shared" si="1"/>
        <v>2.2055712586741553E-2</v>
      </c>
      <c r="H28" s="21">
        <f t="shared" si="3"/>
        <v>0.88671781596044952</v>
      </c>
      <c r="I28" s="6">
        <f t="shared" si="4"/>
        <v>2649.2894385026739</v>
      </c>
    </row>
    <row r="29" spans="2:9" ht="17.100000000000001" customHeight="1">
      <c r="B29" s="38" t="s">
        <v>31</v>
      </c>
      <c r="C29" s="5">
        <v>279</v>
      </c>
      <c r="D29" s="21">
        <f t="shared" si="0"/>
        <v>1.65992384578772E-2</v>
      </c>
      <c r="E29" s="22">
        <f t="shared" si="2"/>
        <v>0.9023679200380772</v>
      </c>
      <c r="F29" s="29">
        <v>0.73990800000000001</v>
      </c>
      <c r="G29" s="21">
        <f t="shared" si="1"/>
        <v>1.6470159553558801E-2</v>
      </c>
      <c r="H29" s="21">
        <f t="shared" si="3"/>
        <v>0.90318797551400831</v>
      </c>
      <c r="I29" s="6">
        <f t="shared" si="4"/>
        <v>2652</v>
      </c>
    </row>
    <row r="30" spans="2:9" ht="17.100000000000001" customHeight="1">
      <c r="B30" s="38" t="s">
        <v>32</v>
      </c>
      <c r="C30" s="5">
        <v>424</v>
      </c>
      <c r="D30" s="21">
        <f t="shared" si="0"/>
        <v>2.5226082817705855E-2</v>
      </c>
      <c r="E30" s="22">
        <f t="shared" si="2"/>
        <v>0.92759400285578308</v>
      </c>
      <c r="F30" s="29">
        <v>1.1244479999999999</v>
      </c>
      <c r="G30" s="21">
        <f t="shared" si="1"/>
        <v>2.5029919895014088E-2</v>
      </c>
      <c r="H30" s="21">
        <f t="shared" si="3"/>
        <v>0.92821789540902244</v>
      </c>
      <c r="I30" s="6">
        <f t="shared" si="4"/>
        <v>2652</v>
      </c>
    </row>
    <row r="31" spans="2:9" ht="17.100000000000001" customHeight="1">
      <c r="B31" s="38" t="s">
        <v>33</v>
      </c>
      <c r="C31" s="5">
        <v>274</v>
      </c>
      <c r="D31" s="21">
        <f t="shared" si="0"/>
        <v>1.6301761066158972E-2</v>
      </c>
      <c r="E31" s="22">
        <f t="shared" si="2"/>
        <v>0.94389576392194208</v>
      </c>
      <c r="F31" s="29">
        <v>0.72664799999999996</v>
      </c>
      <c r="G31" s="21">
        <f t="shared" si="1"/>
        <v>1.6174995403853445E-2</v>
      </c>
      <c r="H31" s="21">
        <f t="shared" si="3"/>
        <v>0.94439289081287592</v>
      </c>
      <c r="I31" s="6">
        <f t="shared" si="4"/>
        <v>2652</v>
      </c>
    </row>
    <row r="32" spans="2:9" ht="17.100000000000001" customHeight="1">
      <c r="B32" s="39" t="s">
        <v>34</v>
      </c>
      <c r="C32" s="7">
        <v>177</v>
      </c>
      <c r="D32" s="23">
        <f t="shared" si="0"/>
        <v>1.0530699666825322E-2</v>
      </c>
      <c r="E32" s="24">
        <f t="shared" si="2"/>
        <v>0.95442646358876737</v>
      </c>
      <c r="F32" s="30">
        <v>0.46940399999999999</v>
      </c>
      <c r="G32" s="23">
        <f t="shared" si="1"/>
        <v>1.0448810899569561E-2</v>
      </c>
      <c r="H32" s="23">
        <f t="shared" si="3"/>
        <v>0.95484170171244553</v>
      </c>
      <c r="I32" s="8">
        <f t="shared" si="4"/>
        <v>2652</v>
      </c>
    </row>
    <row r="33" spans="2:9" ht="17.100000000000001" customHeight="1">
      <c r="B33" s="40" t="s">
        <v>35</v>
      </c>
      <c r="C33" s="9">
        <v>133</v>
      </c>
      <c r="D33" s="25">
        <f t="shared" si="0"/>
        <v>7.9128986197049018E-3</v>
      </c>
      <c r="E33" s="26">
        <f t="shared" si="2"/>
        <v>0.96233936220847227</v>
      </c>
      <c r="F33" s="28">
        <v>0.35271599999999997</v>
      </c>
      <c r="G33" s="25">
        <f t="shared" si="1"/>
        <v>7.8513663821624374E-3</v>
      </c>
      <c r="H33" s="25">
        <f t="shared" si="3"/>
        <v>0.96269306809460797</v>
      </c>
      <c r="I33" s="6">
        <f t="shared" si="4"/>
        <v>2652</v>
      </c>
    </row>
    <row r="34" spans="2:9" ht="17.100000000000001" customHeight="1">
      <c r="B34" s="38" t="s">
        <v>36</v>
      </c>
      <c r="C34" s="5">
        <v>105</v>
      </c>
      <c r="D34" s="21">
        <f t="shared" si="0"/>
        <v>6.2470252260828181E-3</v>
      </c>
      <c r="E34" s="22">
        <f t="shared" si="2"/>
        <v>0.96858638743455505</v>
      </c>
      <c r="F34" s="29">
        <v>0.27825414000000004</v>
      </c>
      <c r="G34" s="21">
        <f t="shared" si="1"/>
        <v>6.1938647537778868E-3</v>
      </c>
      <c r="H34" s="21">
        <f t="shared" si="3"/>
        <v>0.9688869328483859</v>
      </c>
      <c r="I34" s="6">
        <f t="shared" si="4"/>
        <v>2650.0394285714287</v>
      </c>
    </row>
    <row r="35" spans="2:9" ht="17.100000000000001" customHeight="1">
      <c r="B35" s="38" t="s">
        <v>37</v>
      </c>
      <c r="C35" s="5">
        <v>71</v>
      </c>
      <c r="D35" s="21">
        <f t="shared" si="0"/>
        <v>4.224178962398858E-3</v>
      </c>
      <c r="E35" s="22">
        <f t="shared" si="2"/>
        <v>0.97281056639695396</v>
      </c>
      <c r="F35" s="29">
        <v>0.18829199999999999</v>
      </c>
      <c r="G35" s="21">
        <f t="shared" si="1"/>
        <v>4.1913309258160385E-3</v>
      </c>
      <c r="H35" s="21">
        <f t="shared" si="3"/>
        <v>0.97307826377420192</v>
      </c>
      <c r="I35" s="6">
        <f t="shared" si="4"/>
        <v>2652</v>
      </c>
    </row>
    <row r="36" spans="2:9" ht="17.100000000000001" customHeight="1">
      <c r="B36" s="38" t="s">
        <v>38</v>
      </c>
      <c r="C36" s="5">
        <v>86</v>
      </c>
      <c r="D36" s="21">
        <f t="shared" si="0"/>
        <v>5.1166111375535459E-3</v>
      </c>
      <c r="E36" s="22">
        <f t="shared" si="2"/>
        <v>0.97792717753450753</v>
      </c>
      <c r="F36" s="29">
        <v>0.228072</v>
      </c>
      <c r="G36" s="21">
        <f t="shared" si="1"/>
        <v>5.076823374932103E-3</v>
      </c>
      <c r="H36" s="21">
        <f t="shared" si="3"/>
        <v>0.97815508714913402</v>
      </c>
      <c r="I36" s="6">
        <f t="shared" si="4"/>
        <v>2652</v>
      </c>
    </row>
    <row r="37" spans="2:9" ht="17.100000000000001" customHeight="1">
      <c r="B37" s="38" t="s">
        <v>39</v>
      </c>
      <c r="C37" s="5">
        <v>58</v>
      </c>
      <c r="D37" s="21">
        <f t="shared" si="0"/>
        <v>3.4507377439314613E-3</v>
      </c>
      <c r="E37" s="22">
        <f t="shared" si="2"/>
        <v>0.98137791527843898</v>
      </c>
      <c r="F37" s="29">
        <v>0.15373249</v>
      </c>
      <c r="G37" s="21">
        <f t="shared" si="1"/>
        <v>3.4220452257116866E-3</v>
      </c>
      <c r="H37" s="21">
        <f t="shared" si="3"/>
        <v>0.98157713237484567</v>
      </c>
      <c r="I37" s="6">
        <f t="shared" si="4"/>
        <v>2650.5601724137928</v>
      </c>
    </row>
    <row r="38" spans="2:9" ht="17.100000000000001" customHeight="1">
      <c r="B38" s="39" t="s">
        <v>40</v>
      </c>
      <c r="C38" s="7">
        <v>41</v>
      </c>
      <c r="D38" s="23">
        <f t="shared" si="0"/>
        <v>2.4393146120894812E-3</v>
      </c>
      <c r="E38" s="24">
        <f t="shared" si="2"/>
        <v>0.98381722989052844</v>
      </c>
      <c r="F38" s="30">
        <v>0.108732</v>
      </c>
      <c r="G38" s="23">
        <f t="shared" si="1"/>
        <v>2.4203460275839094E-3</v>
      </c>
      <c r="H38" s="23">
        <f t="shared" si="3"/>
        <v>0.98399747840242957</v>
      </c>
      <c r="I38" s="6">
        <f t="shared" si="4"/>
        <v>2652</v>
      </c>
    </row>
    <row r="39" spans="2:9" ht="17.100000000000001" customHeight="1">
      <c r="B39" s="40" t="s">
        <v>41</v>
      </c>
      <c r="C39" s="9">
        <v>27</v>
      </c>
      <c r="D39" s="25">
        <f t="shared" si="0"/>
        <v>1.6063779152784387E-3</v>
      </c>
      <c r="E39" s="26">
        <f t="shared" si="2"/>
        <v>0.98542360780580684</v>
      </c>
      <c r="F39" s="28">
        <v>7.1604000000000001E-2</v>
      </c>
      <c r="G39" s="25">
        <f t="shared" si="1"/>
        <v>1.5938864084089161E-3</v>
      </c>
      <c r="H39" s="25">
        <f t="shared" si="3"/>
        <v>0.98559136481083853</v>
      </c>
      <c r="I39" s="10">
        <f t="shared" si="4"/>
        <v>2652</v>
      </c>
    </row>
    <row r="40" spans="2:9" ht="17.100000000000001" customHeight="1">
      <c r="B40" s="38" t="s">
        <v>42</v>
      </c>
      <c r="C40" s="5">
        <v>58</v>
      </c>
      <c r="D40" s="21">
        <f t="shared" si="0"/>
        <v>3.4507377439314613E-3</v>
      </c>
      <c r="E40" s="22">
        <f t="shared" si="2"/>
        <v>0.9888743455497383</v>
      </c>
      <c r="F40" s="29">
        <v>0.15137176000000002</v>
      </c>
      <c r="G40" s="21">
        <f t="shared" si="1"/>
        <v>3.3694959901812253E-3</v>
      </c>
      <c r="H40" s="21">
        <f t="shared" si="3"/>
        <v>0.98896086080101975</v>
      </c>
      <c r="I40" s="6">
        <f t="shared" si="4"/>
        <v>2609.857931034483</v>
      </c>
    </row>
    <row r="41" spans="2:9" ht="17.100000000000001" customHeight="1">
      <c r="B41" s="38" t="s">
        <v>43</v>
      </c>
      <c r="C41" s="5">
        <v>48</v>
      </c>
      <c r="D41" s="21">
        <f t="shared" si="0"/>
        <v>2.8557829604950024E-3</v>
      </c>
      <c r="E41" s="22">
        <f t="shared" si="2"/>
        <v>0.99173012851023334</v>
      </c>
      <c r="F41" s="29">
        <v>0.12729599999999999</v>
      </c>
      <c r="G41" s="21">
        <f t="shared" si="1"/>
        <v>2.8335758371714065E-3</v>
      </c>
      <c r="H41" s="21">
        <f t="shared" si="3"/>
        <v>0.99179443663819111</v>
      </c>
      <c r="I41" s="6">
        <f t="shared" si="4"/>
        <v>2651.9999999999995</v>
      </c>
    </row>
    <row r="42" spans="2:9" ht="17.100000000000001" customHeight="1">
      <c r="B42" s="38" t="s">
        <v>44</v>
      </c>
      <c r="C42" s="5">
        <v>36</v>
      </c>
      <c r="D42" s="21">
        <f t="shared" si="0"/>
        <v>2.1418372203712518E-3</v>
      </c>
      <c r="E42" s="22">
        <f t="shared" si="2"/>
        <v>0.99387196573060455</v>
      </c>
      <c r="F42" s="29">
        <v>9.5472000000000001E-2</v>
      </c>
      <c r="G42" s="21">
        <f t="shared" si="1"/>
        <v>2.1251818778785549E-3</v>
      </c>
      <c r="H42" s="21">
        <f t="shared" si="3"/>
        <v>0.99391961851606969</v>
      </c>
      <c r="I42" s="6">
        <f t="shared" si="4"/>
        <v>2652</v>
      </c>
    </row>
    <row r="43" spans="2:9" ht="17.100000000000001" customHeight="1">
      <c r="B43" s="38" t="s">
        <v>45</v>
      </c>
      <c r="C43" s="5">
        <v>13</v>
      </c>
      <c r="D43" s="21">
        <f t="shared" si="0"/>
        <v>7.7344121846739645E-4</v>
      </c>
      <c r="E43" s="22">
        <f t="shared" si="2"/>
        <v>0.99464540694907189</v>
      </c>
      <c r="F43" s="29">
        <v>3.4476E-2</v>
      </c>
      <c r="G43" s="21">
        <f t="shared" si="1"/>
        <v>7.6742678923392255E-4</v>
      </c>
      <c r="H43" s="21">
        <f t="shared" si="3"/>
        <v>0.99468704530530361</v>
      </c>
      <c r="I43" s="6">
        <f t="shared" si="4"/>
        <v>2652</v>
      </c>
    </row>
    <row r="44" spans="2:9" ht="17.100000000000001" customHeight="1">
      <c r="B44" s="39" t="s">
        <v>46</v>
      </c>
      <c r="C44" s="7">
        <v>16</v>
      </c>
      <c r="D44" s="23">
        <f t="shared" si="0"/>
        <v>9.519276534983341E-4</v>
      </c>
      <c r="E44" s="24">
        <f t="shared" si="2"/>
        <v>0.99559733460257027</v>
      </c>
      <c r="F44" s="30">
        <v>4.2431999999999997E-2</v>
      </c>
      <c r="G44" s="23">
        <f t="shared" si="1"/>
        <v>9.4452527905713546E-4</v>
      </c>
      <c r="H44" s="23">
        <f t="shared" si="3"/>
        <v>0.99563157058436069</v>
      </c>
      <c r="I44" s="8">
        <f t="shared" si="4"/>
        <v>2652</v>
      </c>
    </row>
    <row r="45" spans="2:9" ht="17.100000000000001" customHeight="1">
      <c r="B45" s="40" t="s">
        <v>47</v>
      </c>
      <c r="C45" s="9">
        <v>12</v>
      </c>
      <c r="D45" s="25">
        <f t="shared" si="0"/>
        <v>7.139457401237506E-4</v>
      </c>
      <c r="E45" s="26">
        <f t="shared" si="2"/>
        <v>0.99631128034269401</v>
      </c>
      <c r="F45" s="28">
        <v>3.1823999999999998E-2</v>
      </c>
      <c r="G45" s="25">
        <f t="shared" si="1"/>
        <v>7.0839395929285162E-4</v>
      </c>
      <c r="H45" s="25">
        <f t="shared" si="3"/>
        <v>0.99633996454365359</v>
      </c>
      <c r="I45" s="6">
        <f t="shared" si="4"/>
        <v>2651.9999999999995</v>
      </c>
    </row>
    <row r="46" spans="2:9" ht="17.100000000000001" customHeight="1">
      <c r="B46" s="38" t="s">
        <v>48</v>
      </c>
      <c r="C46" s="5">
        <v>29</v>
      </c>
      <c r="D46" s="21">
        <f t="shared" si="0"/>
        <v>1.7253688719657307E-3</v>
      </c>
      <c r="E46" s="22">
        <f t="shared" si="2"/>
        <v>0.99803664921465973</v>
      </c>
      <c r="F46" s="29">
        <v>7.6908000000000004E-2</v>
      </c>
      <c r="G46" s="21">
        <f t="shared" si="1"/>
        <v>1.7119520682910582E-3</v>
      </c>
      <c r="H46" s="21">
        <f t="shared" si="3"/>
        <v>0.9980519166119447</v>
      </c>
      <c r="I46" s="6">
        <f t="shared" si="4"/>
        <v>2652</v>
      </c>
    </row>
    <row r="47" spans="2:9" ht="17.100000000000001" customHeight="1">
      <c r="B47" s="38" t="s">
        <v>49</v>
      </c>
      <c r="C47" s="5">
        <v>13</v>
      </c>
      <c r="D47" s="21">
        <f t="shared" si="0"/>
        <v>7.7344121846739645E-4</v>
      </c>
      <c r="E47" s="22">
        <f t="shared" si="2"/>
        <v>0.99881009043312707</v>
      </c>
      <c r="F47" s="29">
        <v>3.4476E-2</v>
      </c>
      <c r="G47" s="21">
        <f t="shared" si="1"/>
        <v>7.6742678923392255E-4</v>
      </c>
      <c r="H47" s="21">
        <f t="shared" si="3"/>
        <v>0.99881934340117862</v>
      </c>
      <c r="I47" s="6">
        <f t="shared" si="4"/>
        <v>2652</v>
      </c>
    </row>
    <row r="48" spans="2:9" ht="17.100000000000001" customHeight="1">
      <c r="B48" s="38" t="s">
        <v>50</v>
      </c>
      <c r="C48" s="5" t="s">
        <v>64</v>
      </c>
      <c r="D48" s="21" t="s">
        <v>64</v>
      </c>
      <c r="E48" s="22" t="s">
        <v>64</v>
      </c>
      <c r="F48" s="29" t="s">
        <v>64</v>
      </c>
      <c r="G48" s="21" t="s">
        <v>64</v>
      </c>
      <c r="H48" s="21" t="s">
        <v>64</v>
      </c>
      <c r="I48" s="6" t="s">
        <v>64</v>
      </c>
    </row>
    <row r="49" spans="2:9" ht="17.100000000000001" customHeight="1">
      <c r="B49" s="38" t="s">
        <v>51</v>
      </c>
      <c r="C49" s="5" t="s">
        <v>64</v>
      </c>
      <c r="D49" s="21" t="s">
        <v>64</v>
      </c>
      <c r="E49" s="22" t="s">
        <v>64</v>
      </c>
      <c r="F49" s="29" t="s">
        <v>64</v>
      </c>
      <c r="G49" s="21" t="s">
        <v>64</v>
      </c>
      <c r="H49" s="21" t="s">
        <v>64</v>
      </c>
      <c r="I49" s="6" t="s">
        <v>64</v>
      </c>
    </row>
    <row r="50" spans="2:9" ht="17.100000000000001" customHeight="1">
      <c r="B50" s="39" t="s">
        <v>52</v>
      </c>
      <c r="C50" s="7" t="s">
        <v>64</v>
      </c>
      <c r="D50" s="23" t="s">
        <v>64</v>
      </c>
      <c r="E50" s="24" t="s">
        <v>64</v>
      </c>
      <c r="F50" s="30" t="s">
        <v>64</v>
      </c>
      <c r="G50" s="23" t="s">
        <v>64</v>
      </c>
      <c r="H50" s="23" t="s">
        <v>64</v>
      </c>
      <c r="I50" s="6" t="s">
        <v>64</v>
      </c>
    </row>
    <row r="51" spans="2:9" ht="17.100000000000001" customHeight="1">
      <c r="B51" s="38" t="s">
        <v>53</v>
      </c>
      <c r="C51" s="5" t="s">
        <v>64</v>
      </c>
      <c r="D51" s="21" t="s">
        <v>64</v>
      </c>
      <c r="E51" s="22" t="s">
        <v>64</v>
      </c>
      <c r="F51" s="29" t="s">
        <v>64</v>
      </c>
      <c r="G51" s="21" t="s">
        <v>64</v>
      </c>
      <c r="H51" s="21" t="s">
        <v>64</v>
      </c>
      <c r="I51" s="10" t="s">
        <v>64</v>
      </c>
    </row>
    <row r="52" spans="2:9" ht="17.100000000000001" customHeight="1">
      <c r="B52" s="38" t="s">
        <v>54</v>
      </c>
      <c r="C52" s="5" t="s">
        <v>64</v>
      </c>
      <c r="D52" s="21" t="s">
        <v>64</v>
      </c>
      <c r="E52" s="22" t="s">
        <v>64</v>
      </c>
      <c r="F52" s="29" t="s">
        <v>64</v>
      </c>
      <c r="G52" s="21" t="s">
        <v>64</v>
      </c>
      <c r="H52" s="21" t="s">
        <v>64</v>
      </c>
      <c r="I52" s="6" t="s">
        <v>64</v>
      </c>
    </row>
    <row r="53" spans="2:9" ht="17.100000000000001" customHeight="1">
      <c r="B53" s="38" t="s">
        <v>55</v>
      </c>
      <c r="C53" s="5" t="s">
        <v>64</v>
      </c>
      <c r="D53" s="21" t="s">
        <v>64</v>
      </c>
      <c r="E53" s="22" t="s">
        <v>64</v>
      </c>
      <c r="F53" s="29" t="s">
        <v>64</v>
      </c>
      <c r="G53" s="21" t="s">
        <v>64</v>
      </c>
      <c r="H53" s="21" t="s">
        <v>64</v>
      </c>
      <c r="I53" s="6" t="s">
        <v>64</v>
      </c>
    </row>
    <row r="54" spans="2:9" ht="17.100000000000001" customHeight="1">
      <c r="B54" s="38" t="s">
        <v>56</v>
      </c>
      <c r="C54" s="5" t="s">
        <v>64</v>
      </c>
      <c r="D54" s="21" t="s">
        <v>64</v>
      </c>
      <c r="E54" s="22" t="s">
        <v>64</v>
      </c>
      <c r="F54" s="29" t="s">
        <v>64</v>
      </c>
      <c r="G54" s="21" t="s">
        <v>64</v>
      </c>
      <c r="H54" s="21" t="s">
        <v>64</v>
      </c>
      <c r="I54" s="6" t="s">
        <v>64</v>
      </c>
    </row>
    <row r="55" spans="2:9" ht="17.100000000000001" customHeight="1" thickBot="1">
      <c r="B55" s="41" t="s">
        <v>57</v>
      </c>
      <c r="C55" s="11" t="s">
        <v>64</v>
      </c>
      <c r="D55" s="27" t="s">
        <v>64</v>
      </c>
      <c r="E55" s="22" t="s">
        <v>64</v>
      </c>
      <c r="F55" s="31" t="s">
        <v>64</v>
      </c>
      <c r="G55" s="27" t="s">
        <v>64</v>
      </c>
      <c r="H55" s="21" t="s">
        <v>64</v>
      </c>
      <c r="I55" s="6" t="s">
        <v>64</v>
      </c>
    </row>
    <row r="56" spans="2:9" ht="17.100000000000001" customHeight="1" thickTop="1" thickBot="1">
      <c r="B56" s="12" t="s">
        <v>8</v>
      </c>
      <c r="C56" s="13">
        <v>16808</v>
      </c>
      <c r="D56" s="14">
        <f t="shared" si="0"/>
        <v>1</v>
      </c>
      <c r="E56" s="15"/>
      <c r="F56" s="36">
        <v>44.924154960000003</v>
      </c>
      <c r="G56" s="14">
        <f t="shared" si="1"/>
        <v>1</v>
      </c>
      <c r="H56" s="15"/>
      <c r="I56" s="16">
        <f>F56*10^6/C56</f>
        <v>2672.7840885292717</v>
      </c>
    </row>
    <row r="57" spans="2:9" customFormat="1" ht="3" customHeight="1" thickTop="1"/>
    <row r="58" spans="2:9" ht="12" customHeight="1">
      <c r="B58" s="17" t="s">
        <v>65</v>
      </c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ignoredErrors>
    <ignoredError sqref="D24:I47 D56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2019-06-19T09:56:11Z</dcterms:modified>
</cp:coreProperties>
</file>