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6" sheetId="148" r:id="rId1"/>
  </sheets>
  <calcPr calcId="162913"/>
</workbook>
</file>

<file path=xl/calcChain.xml><?xml version="1.0" encoding="utf-8"?>
<calcChain xmlns="http://schemas.openxmlformats.org/spreadsheetml/2006/main">
  <c r="I56" i="148" l="1"/>
  <c r="I11" i="148"/>
  <c r="I12" i="148"/>
  <c r="I13" i="148"/>
  <c r="I14" i="148"/>
  <c r="I15" i="148"/>
  <c r="I16" i="148"/>
  <c r="I17" i="148"/>
  <c r="I18" i="148"/>
  <c r="I19" i="148"/>
  <c r="I20" i="148"/>
  <c r="I21" i="148"/>
  <c r="I22" i="148"/>
  <c r="I23" i="148"/>
  <c r="I24" i="148"/>
  <c r="I25" i="148"/>
  <c r="I26" i="148"/>
  <c r="I27" i="148"/>
  <c r="I28" i="148"/>
  <c r="I29" i="148"/>
  <c r="I30" i="148"/>
  <c r="I31" i="148"/>
  <c r="I32" i="148"/>
  <c r="I33" i="148"/>
  <c r="I34" i="148"/>
  <c r="I35" i="148"/>
  <c r="I36" i="148"/>
  <c r="I37" i="148"/>
  <c r="I38" i="148"/>
  <c r="I39" i="148"/>
  <c r="I40" i="148"/>
  <c r="I41" i="148"/>
  <c r="I42" i="148"/>
  <c r="I43" i="148"/>
  <c r="I44" i="148"/>
  <c r="I45" i="148"/>
  <c r="I46" i="148"/>
  <c r="I47" i="148"/>
  <c r="I48" i="148"/>
  <c r="I49" i="148"/>
  <c r="I50" i="148"/>
  <c r="I51" i="148"/>
  <c r="I52" i="148"/>
  <c r="I53" i="148"/>
  <c r="I54" i="148"/>
  <c r="I55" i="148"/>
  <c r="I10" i="148"/>
  <c r="I9" i="148"/>
  <c r="D9" i="148"/>
  <c r="E9" i="148" s="1"/>
  <c r="G9" i="148"/>
  <c r="H9" i="148" s="1"/>
  <c r="D10" i="148"/>
  <c r="G10" i="148"/>
  <c r="D11" i="148"/>
  <c r="G11" i="148"/>
  <c r="D12" i="148"/>
  <c r="G12" i="148"/>
  <c r="D13" i="148"/>
  <c r="G13" i="148"/>
  <c r="D14" i="148"/>
  <c r="G14" i="148"/>
  <c r="D15" i="148"/>
  <c r="G15" i="148"/>
  <c r="D16" i="148"/>
  <c r="G16" i="148"/>
  <c r="D17" i="148"/>
  <c r="G17" i="148"/>
  <c r="D18" i="148"/>
  <c r="G18" i="148"/>
  <c r="D19" i="148"/>
  <c r="G19" i="148"/>
  <c r="D20" i="148"/>
  <c r="G20" i="148"/>
  <c r="D21" i="148"/>
  <c r="G21" i="148"/>
  <c r="D22" i="148"/>
  <c r="G22" i="148"/>
  <c r="D23" i="148"/>
  <c r="G23" i="148"/>
  <c r="D24" i="148"/>
  <c r="G24" i="148"/>
  <c r="D25" i="148"/>
  <c r="G25" i="148"/>
  <c r="D26" i="148"/>
  <c r="G26" i="148"/>
  <c r="D27" i="148"/>
  <c r="G27" i="148"/>
  <c r="D28" i="148"/>
  <c r="G28" i="148"/>
  <c r="D29" i="148"/>
  <c r="G29" i="148"/>
  <c r="D30" i="148"/>
  <c r="G30" i="148"/>
  <c r="D31" i="148"/>
  <c r="G31" i="148"/>
  <c r="D32" i="148"/>
  <c r="G32" i="148"/>
  <c r="D33" i="148"/>
  <c r="G33" i="148"/>
  <c r="D34" i="148"/>
  <c r="G34" i="148"/>
  <c r="D35" i="148"/>
  <c r="G35" i="148"/>
  <c r="D36" i="148"/>
  <c r="G36" i="148"/>
  <c r="D37" i="148"/>
  <c r="G37" i="148"/>
  <c r="D38" i="148"/>
  <c r="G38" i="148"/>
  <c r="D39" i="148"/>
  <c r="G39" i="148"/>
  <c r="D40" i="148"/>
  <c r="G40" i="148"/>
  <c r="D41" i="148"/>
  <c r="G41" i="148"/>
  <c r="D42" i="148"/>
  <c r="G42" i="148"/>
  <c r="D43" i="148"/>
  <c r="G43" i="148"/>
  <c r="D44" i="148"/>
  <c r="G44" i="148"/>
  <c r="D45" i="148"/>
  <c r="G45" i="148"/>
  <c r="D46" i="148"/>
  <c r="G46" i="148"/>
  <c r="D47" i="148"/>
  <c r="G47" i="148"/>
  <c r="D48" i="148"/>
  <c r="G48" i="148"/>
  <c r="D49" i="148"/>
  <c r="G49" i="148"/>
  <c r="D50" i="148"/>
  <c r="G50" i="148"/>
  <c r="D51" i="148"/>
  <c r="G51" i="148"/>
  <c r="D52" i="148"/>
  <c r="G52" i="148"/>
  <c r="D53" i="148"/>
  <c r="G53" i="148"/>
  <c r="D54" i="148"/>
  <c r="G54" i="148"/>
  <c r="D55" i="148"/>
  <c r="G55" i="148"/>
  <c r="D56" i="148"/>
  <c r="G56" i="148"/>
  <c r="E10" i="148" l="1"/>
  <c r="E11" i="148" s="1"/>
  <c r="E12" i="148" s="1"/>
  <c r="E13" i="148" s="1"/>
  <c r="E14" i="148" s="1"/>
  <c r="E15" i="148" s="1"/>
  <c r="E16" i="148" s="1"/>
  <c r="E17" i="148" s="1"/>
  <c r="E18" i="148" s="1"/>
  <c r="E19" i="148" s="1"/>
  <c r="E20" i="148" s="1"/>
  <c r="E21" i="148" s="1"/>
  <c r="E22" i="148" s="1"/>
  <c r="E23" i="148" s="1"/>
  <c r="E24" i="148" s="1"/>
  <c r="E25" i="148" s="1"/>
  <c r="E26" i="148" s="1"/>
  <c r="E27" i="148" s="1"/>
  <c r="E28" i="148" s="1"/>
  <c r="E29" i="148" s="1"/>
  <c r="E30" i="148" s="1"/>
  <c r="E31" i="148" s="1"/>
  <c r="E32" i="148" s="1"/>
  <c r="E33" i="148" s="1"/>
  <c r="E34" i="148" s="1"/>
  <c r="E35" i="148" s="1"/>
  <c r="E36" i="148" s="1"/>
  <c r="E37" i="148" s="1"/>
  <c r="E38" i="148" s="1"/>
  <c r="E39" i="148" s="1"/>
  <c r="E40" i="148" s="1"/>
  <c r="E41" i="148" s="1"/>
  <c r="E42" i="148" s="1"/>
  <c r="E43" i="148" s="1"/>
  <c r="E44" i="148" s="1"/>
  <c r="E45" i="148" s="1"/>
  <c r="E46" i="148" s="1"/>
  <c r="E47" i="148" s="1"/>
  <c r="E48" i="148" s="1"/>
  <c r="E49" i="148" s="1"/>
  <c r="E50" i="148" s="1"/>
  <c r="E51" i="148" s="1"/>
  <c r="E52" i="148" s="1"/>
  <c r="E53" i="148" s="1"/>
  <c r="E54" i="148" s="1"/>
  <c r="E55" i="148" s="1"/>
  <c r="H10" i="148"/>
  <c r="H11" i="148" s="1"/>
  <c r="H12" i="148" s="1"/>
  <c r="H13" i="148" s="1"/>
  <c r="H14" i="148" s="1"/>
  <c r="H15" i="148" s="1"/>
  <c r="H16" i="148" s="1"/>
  <c r="H17" i="148" s="1"/>
  <c r="H18" i="148" s="1"/>
  <c r="H19" i="148" s="1"/>
  <c r="H20" i="148" s="1"/>
  <c r="H21" i="148" s="1"/>
  <c r="H22" i="148" s="1"/>
  <c r="H23" i="148" s="1"/>
  <c r="H24" i="148" s="1"/>
  <c r="H25" i="148" s="1"/>
  <c r="H26" i="148" s="1"/>
  <c r="H27" i="148" s="1"/>
  <c r="H28" i="148" s="1"/>
  <c r="H29" i="148" s="1"/>
  <c r="H30" i="148" s="1"/>
  <c r="H31" i="148" s="1"/>
  <c r="H32" i="148" s="1"/>
  <c r="H33" i="148" s="1"/>
  <c r="H34" i="148" s="1"/>
  <c r="H35" i="148" s="1"/>
  <c r="H36" i="148" s="1"/>
  <c r="H37" i="148" s="1"/>
  <c r="H38" i="148" s="1"/>
  <c r="H39" i="148" s="1"/>
  <c r="H40" i="148" s="1"/>
  <c r="H41" i="148" s="1"/>
  <c r="H42" i="148" s="1"/>
  <c r="H43" i="148" s="1"/>
  <c r="H44" i="148" s="1"/>
  <c r="H45" i="148" s="1"/>
  <c r="H46" i="148" s="1"/>
  <c r="H47" i="148" s="1"/>
  <c r="H48" i="148" s="1"/>
  <c r="H49" i="148" s="1"/>
  <c r="H50" i="148" s="1"/>
  <c r="H51" i="148" s="1"/>
  <c r="H52" i="148" s="1"/>
  <c r="H53" i="148" s="1"/>
  <c r="H54" i="148" s="1"/>
  <c r="H55" i="148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<sst xmlns="http://schemas.openxmlformats.org/spreadsheetml/2006/main" count="70" uniqueCount="66">
  <si>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</si>
  <si>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</si>
  <si>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</si>
  <si>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</si>
  <si>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</si>
  <si>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</si>
  <si>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</si>
  <si>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</si>
  <si>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</si>
  <si>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</si>
  <si>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</si>
  <si>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</si>
  <si>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</si>
  <si>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</si>
  <si>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</si>
  <si>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</si>
  <si>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</si>
  <si>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</si>
  <si>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</si>
  <si>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</si>
  <si>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</si>
  <si>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</si>
  <si>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</si>
  <si>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</si>
  <si>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</si>
  <si>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</si>
  <si>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</si>
  <si>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</si>
  <si>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</si>
  <si>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</si>
  <si>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</si>
  <si>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</si>
  <si>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</si>
  <si>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</si>
  <si>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</si>
  <si>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</si>
  <si>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</si>
  <si>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</si>
  <si>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</si>
  <si>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</si>
  <si>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</si>
  <si>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</si>
  <si>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</si>
  <si>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</si>
  <si>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</si>
  <si>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</si>
  <si>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</si>
  <si>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</si>
  <si>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</si>
  <si>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</si>
  <si>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</si>
  <si>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</si>
  <si>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</si>
  <si>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</si>
  <si>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</si>
  <si>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</si>
  <si>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</si>
  <si>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</si>
  <si>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</si>
  <si>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</si>
  <si>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</si>
  <si>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</si>
  <si>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</si>
  <si>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</si>
  <si>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I.6. RENDIMIENTOS NETOS DEL CAPITAL INMOBILIARIO</t>
  </si>
  <si>
    <t>IRPF 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</si>
</sst>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4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8" customFormat="1" ht="20.100000000000001" customHeight="1" thickTop="1" thickBot="1">
      <c r="B4" s="68" t="s">
        <v>64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5019</v>
      </c>
      <c r="D9" s="20">
        <f t="shared" ref="D9:D56" si="0">C9/$C$56</f>
        <v>2.2492776901141577E-3</v>
      </c>
      <c r="E9" s="21">
        <f>D9</f>
        <v>2.2492776901141577E-3</v>
      </c>
      <c r="F9" s="29">
        <v>-22.379703070000001</v>
      </c>
      <c r="G9" s="20">
        <f t="shared" ref="G9:G56" si="1">F9/$F$56</f>
        <v>-3.0493493697213467E-3</v>
      </c>
      <c r="H9" s="20">
        <f>G9</f>
        <v>-3.0493493697213467E-3</v>
      </c>
      <c r="I9" s="3">
        <f>F9*10^6/C9</f>
        <v>-4458.9964275752145</v>
      </c>
      <c r="J9" s="4"/>
    </row>
    <row r="10" spans="2:10" ht="17.100000000000001" customHeight="1">
      <c r="B10" s="38" t="s">
        <v>12</v>
      </c>
      <c r="C10" s="5">
        <v>60583</v>
      </c>
      <c r="D10" s="22">
        <f t="shared" si="0"/>
        <v>2.715042643956685E-2</v>
      </c>
      <c r="E10" s="23">
        <f t="shared" ref="E10:E55" si="2">D10+E9</f>
        <v>2.9399704129681008E-2</v>
      </c>
      <c r="F10" s="19">
        <v>34.119448920000004</v>
      </c>
      <c r="G10" s="22">
        <f t="shared" si="1"/>
        <v>4.6489499764145754E-3</v>
      </c>
      <c r="H10" s="22">
        <f t="shared" ref="H10:H55" si="3">G10+H9</f>
        <v>1.5996006066932287E-3</v>
      </c>
      <c r="I10" s="6">
        <f>F10*10^6/C10</f>
        <v>563.18519914827596</v>
      </c>
    </row>
    <row r="11" spans="2:10" ht="17.100000000000001" customHeight="1">
      <c r="B11" s="38" t="s">
        <v>13</v>
      </c>
      <c r="C11" s="5">
        <v>70340</v>
      </c>
      <c r="D11" s="22">
        <f t="shared" si="0"/>
        <v>3.1523050950912505E-2</v>
      </c>
      <c r="E11" s="23">
        <f t="shared" si="2"/>
        <v>6.0922755080593513E-2</v>
      </c>
      <c r="F11" s="19">
        <v>87.01509566</v>
      </c>
      <c r="G11" s="22">
        <f t="shared" si="1"/>
        <v>1.1856253243268061E-2</v>
      </c>
      <c r="H11" s="22">
        <f t="shared" si="3"/>
        <v>1.3455853849961289E-2</v>
      </c>
      <c r="I11" s="6">
        <f t="shared" ref="I11:I55" si="4">F11*10^6/C11</f>
        <v>1237.0641976116008</v>
      </c>
    </row>
    <row r="12" spans="2:10" ht="17.100000000000001" customHeight="1">
      <c r="B12" s="38" t="s">
        <v>14</v>
      </c>
      <c r="C12" s="5">
        <v>91803</v>
      </c>
      <c r="D12" s="22">
        <f t="shared" si="0"/>
        <v>4.1141749309733022E-2</v>
      </c>
      <c r="E12" s="23">
        <f t="shared" si="2"/>
        <v>0.10206450439032654</v>
      </c>
      <c r="F12" s="19">
        <v>131.90206997999999</v>
      </c>
      <c r="G12" s="22">
        <f t="shared" si="1"/>
        <v>1.7972333801766296E-2</v>
      </c>
      <c r="H12" s="22">
        <f t="shared" si="3"/>
        <v>3.1428187651727585E-2</v>
      </c>
      <c r="I12" s="6">
        <f t="shared" si="4"/>
        <v>1436.7947668376848</v>
      </c>
    </row>
    <row r="13" spans="2:10" ht="17.100000000000001" customHeight="1">
      <c r="B13" s="38" t="s">
        <v>15</v>
      </c>
      <c r="C13" s="5">
        <v>109072</v>
      </c>
      <c r="D13" s="22">
        <f t="shared" si="0"/>
        <v>4.8880895839037944E-2</v>
      </c>
      <c r="E13" s="23">
        <f t="shared" si="2"/>
        <v>0.15094540022936448</v>
      </c>
      <c r="F13" s="19">
        <v>201.45586225</v>
      </c>
      <c r="G13" s="22">
        <f t="shared" si="1"/>
        <v>2.7449394867181672E-2</v>
      </c>
      <c r="H13" s="22">
        <f t="shared" si="3"/>
        <v>5.8877582518909261E-2</v>
      </c>
      <c r="I13" s="6">
        <f t="shared" si="4"/>
        <v>1846.9988837648525</v>
      </c>
    </row>
    <row r="14" spans="2:10" ht="17.100000000000001" customHeight="1">
      <c r="B14" s="39" t="s">
        <v>16</v>
      </c>
      <c r="C14" s="7">
        <v>96466</v>
      </c>
      <c r="D14" s="24">
        <f t="shared" si="0"/>
        <v>4.3231484689091923E-2</v>
      </c>
      <c r="E14" s="25">
        <f t="shared" si="2"/>
        <v>0.19417688491845642</v>
      </c>
      <c r="F14" s="30">
        <v>217.25343629</v>
      </c>
      <c r="G14" s="24">
        <f t="shared" si="1"/>
        <v>2.9601895384785738E-2</v>
      </c>
      <c r="H14" s="24">
        <f t="shared" si="3"/>
        <v>8.8479477903694995E-2</v>
      </c>
      <c r="I14" s="6">
        <f t="shared" si="4"/>
        <v>2252.1244406319324</v>
      </c>
    </row>
    <row r="15" spans="2:10" ht="17.100000000000001" customHeight="1">
      <c r="B15" s="38" t="s">
        <v>17</v>
      </c>
      <c r="C15" s="5">
        <v>80498</v>
      </c>
      <c r="D15" s="22">
        <f t="shared" si="0"/>
        <v>3.6075384638136976E-2</v>
      </c>
      <c r="E15" s="23">
        <f t="shared" si="2"/>
        <v>0.23025226955659339</v>
      </c>
      <c r="F15" s="19">
        <v>212.01205261000001</v>
      </c>
      <c r="G15" s="22">
        <f t="shared" si="1"/>
        <v>2.8887729965741342E-2</v>
      </c>
      <c r="H15" s="22">
        <f t="shared" si="3"/>
        <v>0.11736720786943633</v>
      </c>
      <c r="I15" s="10">
        <f t="shared" si="4"/>
        <v>2633.755529454148</v>
      </c>
    </row>
    <row r="16" spans="2:10" ht="17.100000000000001" customHeight="1">
      <c r="B16" s="38" t="s">
        <v>18</v>
      </c>
      <c r="C16" s="5">
        <v>67662</v>
      </c>
      <c r="D16" s="22">
        <f t="shared" si="0"/>
        <v>3.032289839978166E-2</v>
      </c>
      <c r="E16" s="23">
        <f t="shared" si="2"/>
        <v>0.26057516795637503</v>
      </c>
      <c r="F16" s="19">
        <v>190.27551638999998</v>
      </c>
      <c r="G16" s="22">
        <f t="shared" si="1"/>
        <v>2.5926015379311742E-2</v>
      </c>
      <c r="H16" s="22">
        <f t="shared" si="3"/>
        <v>0.14329322324874808</v>
      </c>
      <c r="I16" s="6">
        <f t="shared" si="4"/>
        <v>2812.1473853861839</v>
      </c>
    </row>
    <row r="17" spans="2:9" ht="17.100000000000001" customHeight="1">
      <c r="B17" s="38" t="s">
        <v>19</v>
      </c>
      <c r="C17" s="5">
        <v>62805</v>
      </c>
      <c r="D17" s="22">
        <f t="shared" si="0"/>
        <v>2.814622142411231E-2</v>
      </c>
      <c r="E17" s="23">
        <f t="shared" si="2"/>
        <v>0.28872138938048736</v>
      </c>
      <c r="F17" s="19">
        <v>180.61251060000001</v>
      </c>
      <c r="G17" s="22">
        <f t="shared" si="1"/>
        <v>2.4609381261192043E-2</v>
      </c>
      <c r="H17" s="22">
        <f t="shared" si="3"/>
        <v>0.16790260450994013</v>
      </c>
      <c r="I17" s="6">
        <f t="shared" si="4"/>
        <v>2875.7664294244087</v>
      </c>
    </row>
    <row r="18" spans="2:9" ht="17.100000000000001" customHeight="1">
      <c r="B18" s="38" t="s">
        <v>20</v>
      </c>
      <c r="C18" s="5">
        <v>66067</v>
      </c>
      <c r="D18" s="22">
        <f t="shared" si="0"/>
        <v>2.9608095069291109E-2</v>
      </c>
      <c r="E18" s="23">
        <f t="shared" si="2"/>
        <v>0.31832948444977849</v>
      </c>
      <c r="F18" s="19">
        <v>184.60361798</v>
      </c>
      <c r="G18" s="22">
        <f t="shared" si="1"/>
        <v>2.5153190119407302E-2</v>
      </c>
      <c r="H18" s="22">
        <f t="shared" si="3"/>
        <v>0.19305579462934744</v>
      </c>
      <c r="I18" s="6">
        <f t="shared" si="4"/>
        <v>2794.1879906761314</v>
      </c>
    </row>
    <row r="19" spans="2:9" ht="17.100000000000001" customHeight="1">
      <c r="B19" s="38" t="s">
        <v>21</v>
      </c>
      <c r="C19" s="5">
        <v>78836</v>
      </c>
      <c r="D19" s="22">
        <f t="shared" si="0"/>
        <v>3.5330555086240237E-2</v>
      </c>
      <c r="E19" s="23">
        <f t="shared" si="2"/>
        <v>0.35366003953601871</v>
      </c>
      <c r="F19" s="19">
        <v>212.86300059000001</v>
      </c>
      <c r="G19" s="22">
        <f t="shared" si="1"/>
        <v>2.9003675994085081E-2</v>
      </c>
      <c r="H19" s="22">
        <f t="shared" si="3"/>
        <v>0.22205947062343251</v>
      </c>
      <c r="I19" s="6">
        <f t="shared" si="4"/>
        <v>2700.0735779339389</v>
      </c>
    </row>
    <row r="20" spans="2:9" ht="17.100000000000001" customHeight="1">
      <c r="B20" s="39" t="s">
        <v>22</v>
      </c>
      <c r="C20" s="7">
        <v>83243</v>
      </c>
      <c r="D20" s="24">
        <f t="shared" si="0"/>
        <v>3.7305563410674009E-2</v>
      </c>
      <c r="E20" s="25">
        <f t="shared" si="2"/>
        <v>0.39096560294669269</v>
      </c>
      <c r="F20" s="30">
        <v>221.57254380000001</v>
      </c>
      <c r="G20" s="24">
        <f t="shared" si="1"/>
        <v>3.0190395943626141E-2</v>
      </c>
      <c r="H20" s="24">
        <f t="shared" si="3"/>
        <v>0.25224986656705867</v>
      </c>
      <c r="I20" s="8">
        <f t="shared" si="4"/>
        <v>2661.755868961955</v>
      </c>
    </row>
    <row r="21" spans="2:9" ht="17.100000000000001" customHeight="1">
      <c r="B21" s="40" t="s">
        <v>23</v>
      </c>
      <c r="C21" s="9">
        <v>83805</v>
      </c>
      <c r="D21" s="26">
        <f t="shared" si="0"/>
        <v>3.7557425148439329E-2</v>
      </c>
      <c r="E21" s="27">
        <f t="shared" si="2"/>
        <v>0.42852302809513204</v>
      </c>
      <c r="F21" s="31">
        <v>226.56733233</v>
      </c>
      <c r="G21" s="26">
        <f t="shared" si="1"/>
        <v>3.0870961508245445E-2</v>
      </c>
      <c r="H21" s="26">
        <f t="shared" si="3"/>
        <v>0.28312082807530409</v>
      </c>
      <c r="I21" s="6">
        <f t="shared" si="4"/>
        <v>2703.5061431895474</v>
      </c>
    </row>
    <row r="22" spans="2:9" ht="17.100000000000001" customHeight="1">
      <c r="B22" s="38" t="s">
        <v>24</v>
      </c>
      <c r="C22" s="5">
        <v>82262</v>
      </c>
      <c r="D22" s="22">
        <f t="shared" si="0"/>
        <v>3.6865925750980445E-2</v>
      </c>
      <c r="E22" s="23">
        <f t="shared" si="2"/>
        <v>0.46538895384611251</v>
      </c>
      <c r="F22" s="19">
        <v>230.18075103000001</v>
      </c>
      <c r="G22" s="22">
        <f t="shared" si="1"/>
        <v>3.1363308345954598E-2</v>
      </c>
      <c r="H22" s="22">
        <f t="shared" si="3"/>
        <v>0.31448413642125866</v>
      </c>
      <c r="I22" s="6">
        <f t="shared" si="4"/>
        <v>2798.1419249471201</v>
      </c>
    </row>
    <row r="23" spans="2:9" ht="17.100000000000001" customHeight="1">
      <c r="B23" s="38" t="s">
        <v>25</v>
      </c>
      <c r="C23" s="5">
        <v>78453</v>
      </c>
      <c r="D23" s="22">
        <f t="shared" si="0"/>
        <v>3.5158912656410843E-2</v>
      </c>
      <c r="E23" s="23">
        <f t="shared" si="2"/>
        <v>0.50054786650252336</v>
      </c>
      <c r="F23" s="19">
        <v>225.39012227000001</v>
      </c>
      <c r="G23" s="22">
        <f t="shared" si="1"/>
        <v>3.0710560597506702E-2</v>
      </c>
      <c r="H23" s="22">
        <f t="shared" si="3"/>
        <v>0.34519469701876537</v>
      </c>
      <c r="I23" s="6">
        <f t="shared" si="4"/>
        <v>2872.9318479854182</v>
      </c>
    </row>
    <row r="24" spans="2:9" ht="17.100000000000001" customHeight="1">
      <c r="B24" s="38" t="s">
        <v>26</v>
      </c>
      <c r="C24" s="5">
        <v>73509</v>
      </c>
      <c r="D24" s="22">
        <f t="shared" si="0"/>
        <v>3.2943246408169286E-2</v>
      </c>
      <c r="E24" s="23">
        <f t="shared" si="2"/>
        <v>0.53349111291069262</v>
      </c>
      <c r="F24" s="19">
        <v>218.06371693</v>
      </c>
      <c r="G24" s="22">
        <f t="shared" si="1"/>
        <v>2.9712300279397301E-2</v>
      </c>
      <c r="H24" s="22">
        <f t="shared" si="3"/>
        <v>0.37490699729816268</v>
      </c>
      <c r="I24" s="6">
        <f t="shared" si="4"/>
        <v>2966.4900478852933</v>
      </c>
    </row>
    <row r="25" spans="2:9" ht="17.100000000000001" customHeight="1">
      <c r="B25" s="38" t="s">
        <v>27</v>
      </c>
      <c r="C25" s="5">
        <v>67606</v>
      </c>
      <c r="D25" s="22">
        <f t="shared" si="0"/>
        <v>3.0297801856516787E-2</v>
      </c>
      <c r="E25" s="23">
        <f t="shared" si="2"/>
        <v>0.56378891476720938</v>
      </c>
      <c r="F25" s="19">
        <v>210.53929243000002</v>
      </c>
      <c r="G25" s="22">
        <f t="shared" si="1"/>
        <v>2.8687058834735418E-2</v>
      </c>
      <c r="H25" s="22">
        <f t="shared" si="3"/>
        <v>0.40359405613289812</v>
      </c>
      <c r="I25" s="6">
        <f t="shared" si="4"/>
        <v>3114.2101652220217</v>
      </c>
    </row>
    <row r="26" spans="2:9" ht="17.100000000000001" customHeight="1">
      <c r="B26" s="39" t="s">
        <v>28</v>
      </c>
      <c r="C26" s="7">
        <v>62297</v>
      </c>
      <c r="D26" s="24">
        <f t="shared" si="0"/>
        <v>2.7918559924495257E-2</v>
      </c>
      <c r="E26" s="25">
        <f t="shared" si="2"/>
        <v>0.59170747469170459</v>
      </c>
      <c r="F26" s="32">
        <v>193.61017430000001</v>
      </c>
      <c r="G26" s="24">
        <f t="shared" si="1"/>
        <v>2.6380379629109399E-2</v>
      </c>
      <c r="H26" s="24">
        <f t="shared" si="3"/>
        <v>0.4299744357620075</v>
      </c>
      <c r="I26" s="6">
        <f t="shared" si="4"/>
        <v>3107.857108689022</v>
      </c>
    </row>
    <row r="27" spans="2:9" ht="17.100000000000001" customHeight="1">
      <c r="B27" s="40" t="s">
        <v>29</v>
      </c>
      <c r="C27" s="9">
        <v>58582</v>
      </c>
      <c r="D27" s="26">
        <f t="shared" si="0"/>
        <v>2.6253673170405976E-2</v>
      </c>
      <c r="E27" s="27">
        <f t="shared" si="2"/>
        <v>0.61796114786211054</v>
      </c>
      <c r="F27" s="33">
        <v>186.78777811</v>
      </c>
      <c r="G27" s="26">
        <f t="shared" si="1"/>
        <v>2.5450793143672362E-2</v>
      </c>
      <c r="H27" s="26">
        <f t="shared" si="3"/>
        <v>0.45542522890567988</v>
      </c>
      <c r="I27" s="10">
        <f t="shared" si="4"/>
        <v>3188.4841437642963</v>
      </c>
    </row>
    <row r="28" spans="2:9" ht="17.100000000000001" customHeight="1">
      <c r="B28" s="38" t="s">
        <v>30</v>
      </c>
      <c r="C28" s="5">
        <v>55074</v>
      </c>
      <c r="D28" s="22">
        <f t="shared" si="0"/>
        <v>2.4681553995885064E-2</v>
      </c>
      <c r="E28" s="23">
        <f t="shared" si="2"/>
        <v>0.64264270185799566</v>
      </c>
      <c r="F28" s="34">
        <v>175.39923253999999</v>
      </c>
      <c r="G28" s="22">
        <f t="shared" si="1"/>
        <v>2.3899045377077779E-2</v>
      </c>
      <c r="H28" s="22">
        <f t="shared" si="3"/>
        <v>0.47932427428275765</v>
      </c>
      <c r="I28" s="6">
        <f t="shared" si="4"/>
        <v>3184.7919624505212</v>
      </c>
    </row>
    <row r="29" spans="2:9" ht="17.100000000000001" customHeight="1">
      <c r="B29" s="38" t="s">
        <v>31</v>
      </c>
      <c r="C29" s="5">
        <v>52407</v>
      </c>
      <c r="D29" s="22">
        <f t="shared" si="0"/>
        <v>2.3486331122895533E-2</v>
      </c>
      <c r="E29" s="23">
        <f t="shared" si="2"/>
        <v>0.66612903298089121</v>
      </c>
      <c r="F29" s="34">
        <v>166.09699850000001</v>
      </c>
      <c r="G29" s="22">
        <f t="shared" si="1"/>
        <v>2.2631568260953808E-2</v>
      </c>
      <c r="H29" s="22">
        <f t="shared" si="3"/>
        <v>0.50195584254371151</v>
      </c>
      <c r="I29" s="6">
        <f t="shared" si="4"/>
        <v>3169.3666590340986</v>
      </c>
    </row>
    <row r="30" spans="2:9" ht="17.100000000000001" customHeight="1">
      <c r="B30" s="38" t="s">
        <v>32</v>
      </c>
      <c r="C30" s="5">
        <v>102594</v>
      </c>
      <c r="D30" s="22">
        <f t="shared" si="0"/>
        <v>4.5977763566362205E-2</v>
      </c>
      <c r="E30" s="23">
        <f t="shared" si="2"/>
        <v>0.7121067965472534</v>
      </c>
      <c r="F30" s="34">
        <v>314.74028773999999</v>
      </c>
      <c r="G30" s="22">
        <f t="shared" si="1"/>
        <v>4.2884979083231613E-2</v>
      </c>
      <c r="H30" s="22">
        <f t="shared" si="3"/>
        <v>0.54484082162694314</v>
      </c>
      <c r="I30" s="6">
        <f t="shared" si="4"/>
        <v>3067.8235349045754</v>
      </c>
    </row>
    <row r="31" spans="2:9" ht="17.100000000000001" customHeight="1">
      <c r="B31" s="38" t="s">
        <v>33</v>
      </c>
      <c r="C31" s="5">
        <v>98549</v>
      </c>
      <c r="D31" s="22">
        <f t="shared" si="0"/>
        <v>4.4164986468033504E-2</v>
      </c>
      <c r="E31" s="23">
        <f t="shared" si="2"/>
        <v>0.75627178301528686</v>
      </c>
      <c r="F31" s="34">
        <v>301.62872252</v>
      </c>
      <c r="G31" s="22">
        <f t="shared" si="1"/>
        <v>4.1098461048805011E-2</v>
      </c>
      <c r="H31" s="22">
        <f t="shared" si="3"/>
        <v>0.58593928267574813</v>
      </c>
      <c r="I31" s="6">
        <f t="shared" si="4"/>
        <v>3060.6979524906392</v>
      </c>
    </row>
    <row r="32" spans="2:9" ht="17.100000000000001" customHeight="1">
      <c r="B32" s="39" t="s">
        <v>34</v>
      </c>
      <c r="C32" s="7">
        <v>87999</v>
      </c>
      <c r="D32" s="24">
        <f t="shared" si="0"/>
        <v>3.9436976977954931E-2</v>
      </c>
      <c r="E32" s="25">
        <f t="shared" si="2"/>
        <v>0.79570875999324175</v>
      </c>
      <c r="F32" s="32">
        <v>281.34581086000003</v>
      </c>
      <c r="G32" s="24">
        <f t="shared" si="1"/>
        <v>3.8334810266974745E-2</v>
      </c>
      <c r="H32" s="24">
        <f t="shared" si="3"/>
        <v>0.62427409294272285</v>
      </c>
      <c r="I32" s="8">
        <f t="shared" si="4"/>
        <v>3197.1478182706624</v>
      </c>
    </row>
    <row r="33" spans="2:9" ht="17.100000000000001" customHeight="1">
      <c r="B33" s="40" t="s">
        <v>35</v>
      </c>
      <c r="C33" s="9">
        <v>66429</v>
      </c>
      <c r="D33" s="26">
        <f t="shared" si="0"/>
        <v>2.9770326295396173E-2</v>
      </c>
      <c r="E33" s="27">
        <f t="shared" si="2"/>
        <v>0.82547908628863798</v>
      </c>
      <c r="F33" s="33">
        <v>248.26671938999999</v>
      </c>
      <c r="G33" s="26">
        <f t="shared" si="1"/>
        <v>3.3827614331019044E-2</v>
      </c>
      <c r="H33" s="26">
        <f t="shared" si="3"/>
        <v>0.65810170727374184</v>
      </c>
      <c r="I33" s="6">
        <f t="shared" si="4"/>
        <v>3737.3243521654695</v>
      </c>
    </row>
    <row r="34" spans="2:9" ht="17.100000000000001" customHeight="1">
      <c r="B34" s="38" t="s">
        <v>36</v>
      </c>
      <c r="C34" s="5">
        <v>50847</v>
      </c>
      <c r="D34" s="22">
        <f t="shared" si="0"/>
        <v>2.2787213131945525E-2</v>
      </c>
      <c r="E34" s="23">
        <f t="shared" si="2"/>
        <v>0.84826629942058351</v>
      </c>
      <c r="F34" s="34">
        <v>212.07442581000001</v>
      </c>
      <c r="G34" s="22">
        <f t="shared" si="1"/>
        <v>2.8896228634267579E-2</v>
      </c>
      <c r="H34" s="22">
        <f t="shared" si="3"/>
        <v>0.68699793590800939</v>
      </c>
      <c r="I34" s="6">
        <f t="shared" si="4"/>
        <v>4170.8345784412058</v>
      </c>
    </row>
    <row r="35" spans="2:9" ht="17.100000000000001" customHeight="1">
      <c r="B35" s="38" t="s">
        <v>37</v>
      </c>
      <c r="C35" s="5">
        <v>40576</v>
      </c>
      <c r="D35" s="22">
        <f t="shared" si="0"/>
        <v>1.8184238205633009E-2</v>
      </c>
      <c r="E35" s="23">
        <f t="shared" si="2"/>
        <v>0.86645053762621649</v>
      </c>
      <c r="F35" s="34">
        <v>184.13650419999999</v>
      </c>
      <c r="G35" s="22">
        <f t="shared" si="1"/>
        <v>2.5089543470201283E-2</v>
      </c>
      <c r="H35" s="22">
        <f t="shared" si="3"/>
        <v>0.71208747937821071</v>
      </c>
      <c r="I35" s="6">
        <f t="shared" si="4"/>
        <v>4538.0644765378547</v>
      </c>
    </row>
    <row r="36" spans="2:9" ht="17.100000000000001" customHeight="1">
      <c r="B36" s="38" t="s">
        <v>38</v>
      </c>
      <c r="C36" s="5">
        <v>33131</v>
      </c>
      <c r="D36" s="22">
        <f t="shared" si="0"/>
        <v>1.4847742409079928E-2</v>
      </c>
      <c r="E36" s="23">
        <f t="shared" si="2"/>
        <v>0.88129828003529642</v>
      </c>
      <c r="F36" s="34">
        <v>168.21281909000001</v>
      </c>
      <c r="G36" s="22">
        <f t="shared" si="1"/>
        <v>2.291985967225536E-2</v>
      </c>
      <c r="H36" s="22">
        <f t="shared" si="3"/>
        <v>0.73500733905046611</v>
      </c>
      <c r="I36" s="6">
        <f t="shared" si="4"/>
        <v>5077.2031961003295</v>
      </c>
    </row>
    <row r="37" spans="2:9" ht="17.100000000000001" customHeight="1">
      <c r="B37" s="38" t="s">
        <v>39</v>
      </c>
      <c r="C37" s="5">
        <v>28308</v>
      </c>
      <c r="D37" s="22">
        <f t="shared" si="0"/>
        <v>1.2686302620392824E-2</v>
      </c>
      <c r="E37" s="23">
        <f t="shared" si="2"/>
        <v>0.89398458265568925</v>
      </c>
      <c r="F37" s="34">
        <v>146.42163452</v>
      </c>
      <c r="G37" s="22">
        <f t="shared" si="1"/>
        <v>1.995069896774691E-2</v>
      </c>
      <c r="H37" s="22">
        <f t="shared" si="3"/>
        <v>0.75495803801821304</v>
      </c>
      <c r="I37" s="6">
        <f t="shared" si="4"/>
        <v>5172.4471711177057</v>
      </c>
    </row>
    <row r="38" spans="2:9" ht="17.100000000000001" customHeight="1">
      <c r="B38" s="39" t="s">
        <v>40</v>
      </c>
      <c r="C38" s="7">
        <v>24437</v>
      </c>
      <c r="D38" s="24">
        <f t="shared" si="0"/>
        <v>1.0951504067208543E-2</v>
      </c>
      <c r="E38" s="25">
        <f t="shared" si="2"/>
        <v>0.90493608672289783</v>
      </c>
      <c r="F38" s="32">
        <v>130.49511525</v>
      </c>
      <c r="G38" s="24">
        <f t="shared" si="1"/>
        <v>1.7780629000959395E-2</v>
      </c>
      <c r="H38" s="24">
        <f t="shared" si="3"/>
        <v>0.77273866701917249</v>
      </c>
      <c r="I38" s="6">
        <f t="shared" si="4"/>
        <v>5340.0628248148296</v>
      </c>
    </row>
    <row r="39" spans="2:9" ht="17.100000000000001" customHeight="1">
      <c r="B39" s="40" t="s">
        <v>41</v>
      </c>
      <c r="C39" s="9">
        <v>20991</v>
      </c>
      <c r="D39" s="26">
        <f t="shared" si="0"/>
        <v>9.4071703513023096E-3</v>
      </c>
      <c r="E39" s="27">
        <f t="shared" si="2"/>
        <v>0.91434325707420017</v>
      </c>
      <c r="F39" s="33">
        <v>117.24206798</v>
      </c>
      <c r="G39" s="26">
        <f t="shared" si="1"/>
        <v>1.5974833311300063E-2</v>
      </c>
      <c r="H39" s="26">
        <f t="shared" si="3"/>
        <v>0.78871350033047261</v>
      </c>
      <c r="I39" s="10">
        <f t="shared" si="4"/>
        <v>5585.3493392406272</v>
      </c>
    </row>
    <row r="40" spans="2:9" ht="17.100000000000001" customHeight="1">
      <c r="B40" s="38" t="s">
        <v>42</v>
      </c>
      <c r="C40" s="5">
        <v>33954</v>
      </c>
      <c r="D40" s="22">
        <f t="shared" si="0"/>
        <v>1.5216571964561889E-2</v>
      </c>
      <c r="E40" s="23">
        <f t="shared" si="2"/>
        <v>0.92955982903876211</v>
      </c>
      <c r="F40" s="34">
        <v>201.21264777000002</v>
      </c>
      <c r="G40" s="22">
        <f t="shared" si="1"/>
        <v>2.741625564638972E-2</v>
      </c>
      <c r="H40" s="22">
        <f t="shared" si="3"/>
        <v>0.81612975597686233</v>
      </c>
      <c r="I40" s="6">
        <f t="shared" si="4"/>
        <v>5926.0366310302179</v>
      </c>
    </row>
    <row r="41" spans="2:9" ht="17.100000000000001" customHeight="1">
      <c r="B41" s="38" t="s">
        <v>43</v>
      </c>
      <c r="C41" s="5">
        <v>25984</v>
      </c>
      <c r="D41" s="22">
        <f t="shared" si="0"/>
        <v>1.1644796074900633E-2</v>
      </c>
      <c r="E41" s="23">
        <f t="shared" si="2"/>
        <v>0.94120462511366276</v>
      </c>
      <c r="F41" s="34">
        <v>165.29974991</v>
      </c>
      <c r="G41" s="22">
        <f t="shared" si="1"/>
        <v>2.2522939050019966E-2</v>
      </c>
      <c r="H41" s="22">
        <f t="shared" si="3"/>
        <v>0.83865269502688233</v>
      </c>
      <c r="I41" s="6">
        <f t="shared" si="4"/>
        <v>6361.5975180880541</v>
      </c>
    </row>
    <row r="42" spans="2:9" ht="17.100000000000001" customHeight="1">
      <c r="B42" s="38" t="s">
        <v>44</v>
      </c>
      <c r="C42" s="5">
        <v>20077</v>
      </c>
      <c r="D42" s="22">
        <f t="shared" si="0"/>
        <v>8.9975589130149337E-3</v>
      </c>
      <c r="E42" s="23">
        <f t="shared" si="2"/>
        <v>0.95020218402667767</v>
      </c>
      <c r="F42" s="34">
        <v>135.45032591999998</v>
      </c>
      <c r="G42" s="22">
        <f t="shared" si="1"/>
        <v>1.8455801879086457E-2</v>
      </c>
      <c r="H42" s="22">
        <f t="shared" si="3"/>
        <v>0.8571084969059688</v>
      </c>
      <c r="I42" s="6">
        <f t="shared" si="4"/>
        <v>6746.542108880808</v>
      </c>
    </row>
    <row r="43" spans="2:9" ht="17.100000000000001" customHeight="1">
      <c r="B43" s="38" t="s">
        <v>45</v>
      </c>
      <c r="C43" s="5">
        <v>15970</v>
      </c>
      <c r="D43" s="22">
        <f t="shared" si="0"/>
        <v>7.1569963560715487E-3</v>
      </c>
      <c r="E43" s="23">
        <f t="shared" si="2"/>
        <v>0.95735918038274925</v>
      </c>
      <c r="F43" s="34">
        <v>111.61476033</v>
      </c>
      <c r="G43" s="22">
        <f t="shared" si="1"/>
        <v>1.5208083771233193E-2</v>
      </c>
      <c r="H43" s="22">
        <f t="shared" si="3"/>
        <v>0.87231658067720197</v>
      </c>
      <c r="I43" s="6">
        <f t="shared" si="4"/>
        <v>6989.0269461490298</v>
      </c>
    </row>
    <row r="44" spans="2:9" ht="17.100000000000001" customHeight="1">
      <c r="B44" s="39" t="s">
        <v>46</v>
      </c>
      <c r="C44" s="7">
        <v>12825</v>
      </c>
      <c r="D44" s="24">
        <f t="shared" si="0"/>
        <v>5.7475565602140019E-3</v>
      </c>
      <c r="E44" s="25">
        <f t="shared" si="2"/>
        <v>0.96310673694296323</v>
      </c>
      <c r="F44" s="32">
        <v>95.20083142</v>
      </c>
      <c r="G44" s="24">
        <f t="shared" si="1"/>
        <v>1.2971601740180066E-2</v>
      </c>
      <c r="H44" s="24">
        <f t="shared" si="3"/>
        <v>0.88528818241738205</v>
      </c>
      <c r="I44" s="8">
        <f t="shared" si="4"/>
        <v>7423.066777387914</v>
      </c>
    </row>
    <row r="45" spans="2:9" ht="17.100000000000001" customHeight="1">
      <c r="B45" s="40" t="s">
        <v>47</v>
      </c>
      <c r="C45" s="9">
        <v>10388</v>
      </c>
      <c r="D45" s="26">
        <f t="shared" si="0"/>
        <v>4.6554087756337662E-3</v>
      </c>
      <c r="E45" s="27">
        <f t="shared" si="2"/>
        <v>0.96776214571859698</v>
      </c>
      <c r="F45" s="33">
        <v>82.513032719999998</v>
      </c>
      <c r="G45" s="26">
        <f t="shared" si="1"/>
        <v>1.1242824068377099E-2</v>
      </c>
      <c r="H45" s="26">
        <f t="shared" si="3"/>
        <v>0.89653100648575912</v>
      </c>
      <c r="I45" s="6">
        <f t="shared" si="4"/>
        <v>7943.1105814401235</v>
      </c>
    </row>
    <row r="46" spans="2:9" ht="17.100000000000001" customHeight="1">
      <c r="B46" s="38" t="s">
        <v>48</v>
      </c>
      <c r="C46" s="5">
        <v>25798</v>
      </c>
      <c r="D46" s="22">
        <f t="shared" si="0"/>
        <v>1.1561439699056594E-2</v>
      </c>
      <c r="E46" s="23">
        <f t="shared" si="2"/>
        <v>0.97932358541765352</v>
      </c>
      <c r="F46" s="34">
        <v>233.62154333000001</v>
      </c>
      <c r="G46" s="22">
        <f t="shared" si="1"/>
        <v>3.1832133950947181E-2</v>
      </c>
      <c r="H46" s="22">
        <f t="shared" si="3"/>
        <v>0.92836314043670631</v>
      </c>
      <c r="I46" s="6">
        <f t="shared" si="4"/>
        <v>9055.800578727034</v>
      </c>
    </row>
    <row r="47" spans="2:9" ht="17.100000000000001" customHeight="1">
      <c r="B47" s="38" t="s">
        <v>49</v>
      </c>
      <c r="C47" s="5">
        <v>13494</v>
      </c>
      <c r="D47" s="22">
        <f t="shared" si="0"/>
        <v>6.0473706217175627E-3</v>
      </c>
      <c r="E47" s="23">
        <f t="shared" si="2"/>
        <v>0.98537095603937108</v>
      </c>
      <c r="F47" s="34">
        <v>141.05837807</v>
      </c>
      <c r="G47" s="22">
        <f t="shared" si="1"/>
        <v>1.9219927758481647E-2</v>
      </c>
      <c r="H47" s="22">
        <f t="shared" si="3"/>
        <v>0.94758306819518801</v>
      </c>
      <c r="I47" s="6">
        <f t="shared" si="4"/>
        <v>10453.414708018377</v>
      </c>
    </row>
    <row r="48" spans="2:9" ht="17.100000000000001" customHeight="1">
      <c r="B48" s="38" t="s">
        <v>50</v>
      </c>
      <c r="C48" s="5">
        <v>7972</v>
      </c>
      <c r="D48" s="22">
        <f t="shared" si="0"/>
        <v>3.5726721947778573E-3</v>
      </c>
      <c r="E48" s="23">
        <f t="shared" si="2"/>
        <v>0.98894362823414894</v>
      </c>
      <c r="F48" s="34">
        <v>86.751549959999991</v>
      </c>
      <c r="G48" s="22">
        <f t="shared" si="1"/>
        <v>1.1820343789435089E-2</v>
      </c>
      <c r="H48" s="22">
        <f t="shared" si="3"/>
        <v>0.95940341198462309</v>
      </c>
      <c r="I48" s="6">
        <f t="shared" si="4"/>
        <v>10882.030852985448</v>
      </c>
    </row>
    <row r="49" spans="2:9" ht="17.100000000000001" customHeight="1">
      <c r="B49" s="38" t="s">
        <v>51</v>
      </c>
      <c r="C49" s="5">
        <v>5420</v>
      </c>
      <c r="D49" s="22">
        <f t="shared" si="0"/>
        <v>2.4289868659929737E-3</v>
      </c>
      <c r="E49" s="23">
        <f t="shared" si="2"/>
        <v>0.99137261510014196</v>
      </c>
      <c r="F49" s="34">
        <v>59.866744429999997</v>
      </c>
      <c r="G49" s="22">
        <f t="shared" si="1"/>
        <v>8.1571510946275225E-3</v>
      </c>
      <c r="H49" s="22">
        <f t="shared" si="3"/>
        <v>0.96756056307925065</v>
      </c>
      <c r="I49" s="6">
        <f t="shared" si="4"/>
        <v>11045.524802583026</v>
      </c>
    </row>
    <row r="50" spans="2:9" ht="17.100000000000001" customHeight="1">
      <c r="B50" s="39" t="s">
        <v>52</v>
      </c>
      <c r="C50" s="7">
        <v>3611</v>
      </c>
      <c r="D50" s="24">
        <f t="shared" si="0"/>
        <v>1.6182788880259463E-3</v>
      </c>
      <c r="E50" s="25">
        <f t="shared" si="2"/>
        <v>0.99299089398816787</v>
      </c>
      <c r="F50" s="32">
        <v>41.326142509999997</v>
      </c>
      <c r="G50" s="24">
        <f t="shared" si="1"/>
        <v>5.6308989543659323E-3</v>
      </c>
      <c r="H50" s="24">
        <f t="shared" si="3"/>
        <v>0.97319146203361662</v>
      </c>
      <c r="I50" s="6">
        <f t="shared" si="4"/>
        <v>11444.514680144004</v>
      </c>
    </row>
    <row r="51" spans="2:9" ht="17.100000000000001" customHeight="1">
      <c r="B51" s="38" t="s">
        <v>53</v>
      </c>
      <c r="C51" s="5">
        <v>2654</v>
      </c>
      <c r="D51" s="22">
        <f t="shared" si="0"/>
        <v>1.1893968897316149E-3</v>
      </c>
      <c r="E51" s="23">
        <f t="shared" si="2"/>
        <v>0.9941802908778995</v>
      </c>
      <c r="F51" s="34">
        <v>31.90843722</v>
      </c>
      <c r="G51" s="22">
        <f t="shared" si="1"/>
        <v>4.3476882879661975E-3</v>
      </c>
      <c r="H51" s="22">
        <f t="shared" si="3"/>
        <v>0.97753915032158278</v>
      </c>
      <c r="I51" s="10">
        <f t="shared" si="4"/>
        <v>12022.772125094198</v>
      </c>
    </row>
    <row r="52" spans="2:9" ht="17.100000000000001" customHeight="1">
      <c r="B52" s="38" t="s">
        <v>54</v>
      </c>
      <c r="C52" s="5">
        <v>6284</v>
      </c>
      <c r="D52" s="22">
        <f t="shared" si="0"/>
        <v>2.8161906763652855E-3</v>
      </c>
      <c r="E52" s="23">
        <f t="shared" si="2"/>
        <v>0.99699648155426479</v>
      </c>
      <c r="F52" s="34">
        <v>80.277665170000006</v>
      </c>
      <c r="G52" s="22">
        <f t="shared" si="1"/>
        <v>1.0938243770400516E-2</v>
      </c>
      <c r="H52" s="22">
        <f t="shared" si="3"/>
        <v>0.98847739409198332</v>
      </c>
      <c r="I52" s="6">
        <f t="shared" si="4"/>
        <v>12774.930803628262</v>
      </c>
    </row>
    <row r="53" spans="2:9" ht="17.100000000000001" customHeight="1">
      <c r="B53" s="38" t="s">
        <v>55</v>
      </c>
      <c r="C53" s="5">
        <v>2509</v>
      </c>
      <c r="D53" s="22">
        <f t="shared" si="0"/>
        <v>1.1244147687779283E-3</v>
      </c>
      <c r="E53" s="23">
        <f t="shared" si="2"/>
        <v>0.99812089632304268</v>
      </c>
      <c r="F53" s="34">
        <v>33.648821890000001</v>
      </c>
      <c r="G53" s="22">
        <f t="shared" si="1"/>
        <v>4.5848246288701698E-3</v>
      </c>
      <c r="H53" s="22">
        <f t="shared" si="3"/>
        <v>0.99306221872085354</v>
      </c>
      <c r="I53" s="6">
        <f t="shared" si="4"/>
        <v>13411.248262255878</v>
      </c>
    </row>
    <row r="54" spans="2:9" ht="17.100000000000001" customHeight="1">
      <c r="B54" s="38" t="s">
        <v>56</v>
      </c>
      <c r="C54" s="5">
        <v>1247</v>
      </c>
      <c r="D54" s="22">
        <f t="shared" si="0"/>
        <v>5.5884624020170455E-4</v>
      </c>
      <c r="E54" s="23">
        <f t="shared" si="2"/>
        <v>0.99867974256324443</v>
      </c>
      <c r="F54" s="34">
        <v>16.196352940000001</v>
      </c>
      <c r="G54" s="22">
        <f t="shared" si="1"/>
        <v>2.2068361887954881E-3</v>
      </c>
      <c r="H54" s="22">
        <f t="shared" si="3"/>
        <v>0.99526905490964901</v>
      </c>
      <c r="I54" s="6">
        <f t="shared" si="4"/>
        <v>12988.254161988774</v>
      </c>
    </row>
    <row r="55" spans="2:9" ht="17.100000000000001" customHeight="1" thickBot="1">
      <c r="B55" s="41" t="s">
        <v>57</v>
      </c>
      <c r="C55" s="11">
        <v>2946</v>
      </c>
      <c r="D55" s="28">
        <f t="shared" si="0"/>
        <v>1.3202574367555905E-3</v>
      </c>
      <c r="E55" s="23">
        <f t="shared" si="2"/>
        <v>1</v>
      </c>
      <c r="F55" s="35">
        <v>34.721225259999997</v>
      </c>
      <c r="G55" s="28">
        <f t="shared" si="1"/>
        <v>4.7309450903511869E-3</v>
      </c>
      <c r="H55" s="22">
        <f t="shared" si="3"/>
        <v>1.0000000000000002</v>
      </c>
      <c r="I55" s="6">
        <f t="shared" si="4"/>
        <v>11785.88773251867</v>
      </c>
    </row>
    <row r="56" spans="2:9" ht="17.100000000000001" customHeight="1" thickTop="1" thickBot="1">
      <c r="B56" s="12" t="s">
        <v>8</v>
      </c>
      <c r="C56" s="13">
        <v>2231383</v>
      </c>
      <c r="D56" s="14">
        <f t="shared" si="0"/>
        <v>1</v>
      </c>
      <c r="E56" s="15"/>
      <c r="F56" s="36">
        <v>7339.1731666500009</v>
      </c>
      <c r="G56" s="14">
        <f t="shared" si="1"/>
        <v>1</v>
      </c>
      <c r="H56" s="15"/>
      <c r="I56" s="16">
        <f>F56*10^6/C56</f>
        <v>3289.0692304503532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98425196850393704" top="0.78740157480314965" bottom="0.78740157480314965" header="0.51181102362204722" footer="0.51181102362204722"/>
  <pageSetup paperSize="9" scale="77" orientation="portrait" r:id="rId1"/>
  <headerFooter alignWithMargins="0"/>
  <ignoredErrors>
    <ignoredError sqref="G24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2019-06-19T09:56:57Z</dcterms:modified>
</cp:coreProperties>
</file>