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7" sheetId="8" r:id="rId1"/>
  </sheets>
  <definedNames>
    <definedName name="_xlnm.Print_Area" localSheetId="0">I.7!$A$1:$I$56</definedName>
  </definedNames>
  <calcPr calcId="162913"/>
</workbook>
</file>

<file path=xl/calcChain.xml><?xml version="1.0" encoding="utf-8"?>
<calcChain xmlns="http://schemas.openxmlformats.org/spreadsheetml/2006/main">
  <c r="I56" i="8" l="1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10" i="8"/>
  <c r="I9" i="8"/>
  <c r="D9" i="8"/>
  <c r="E9" i="8" s="1"/>
  <c r="G9" i="8"/>
  <c r="H9" i="8" s="1"/>
  <c r="D10" i="8"/>
  <c r="G10" i="8"/>
  <c r="D11" i="8"/>
  <c r="G11" i="8"/>
  <c r="D12" i="8"/>
  <c r="G12" i="8"/>
  <c r="D13" i="8"/>
  <c r="G13" i="8"/>
  <c r="D14" i="8"/>
  <c r="G14" i="8"/>
  <c r="D15" i="8"/>
  <c r="G15" i="8"/>
  <c r="D16" i="8"/>
  <c r="G16" i="8"/>
  <c r="D17" i="8"/>
  <c r="G17" i="8"/>
  <c r="D18" i="8"/>
  <c r="G18" i="8"/>
  <c r="D19" i="8"/>
  <c r="G19" i="8"/>
  <c r="D20" i="8"/>
  <c r="G20" i="8"/>
  <c r="D21" i="8"/>
  <c r="G21" i="8"/>
  <c r="D22" i="8"/>
  <c r="G22" i="8"/>
  <c r="D23" i="8"/>
  <c r="G23" i="8"/>
  <c r="D24" i="8"/>
  <c r="G24" i="8"/>
  <c r="D25" i="8"/>
  <c r="G25" i="8"/>
  <c r="D26" i="8"/>
  <c r="G26" i="8"/>
  <c r="D27" i="8"/>
  <c r="G27" i="8"/>
  <c r="D28" i="8"/>
  <c r="G28" i="8"/>
  <c r="D29" i="8"/>
  <c r="G29" i="8"/>
  <c r="D30" i="8"/>
  <c r="G30" i="8"/>
  <c r="D31" i="8"/>
  <c r="G31" i="8"/>
  <c r="D32" i="8"/>
  <c r="G32" i="8"/>
  <c r="D33" i="8"/>
  <c r="G33" i="8"/>
  <c r="D34" i="8"/>
  <c r="G34" i="8"/>
  <c r="D35" i="8"/>
  <c r="G35" i="8"/>
  <c r="D36" i="8"/>
  <c r="G36" i="8"/>
  <c r="D37" i="8"/>
  <c r="G37" i="8"/>
  <c r="D38" i="8"/>
  <c r="G38" i="8"/>
  <c r="D39" i="8"/>
  <c r="G39" i="8"/>
  <c r="D40" i="8"/>
  <c r="G40" i="8"/>
  <c r="D41" i="8"/>
  <c r="G41" i="8"/>
  <c r="D42" i="8"/>
  <c r="G42" i="8"/>
  <c r="D43" i="8"/>
  <c r="G43" i="8"/>
  <c r="D44" i="8"/>
  <c r="G44" i="8"/>
  <c r="D45" i="8"/>
  <c r="G45" i="8"/>
  <c r="D46" i="8"/>
  <c r="G46" i="8"/>
  <c r="D47" i="8"/>
  <c r="G47" i="8"/>
  <c r="D48" i="8"/>
  <c r="G48" i="8"/>
  <c r="D49" i="8"/>
  <c r="G49" i="8"/>
  <c r="D50" i="8"/>
  <c r="G50" i="8"/>
  <c r="D51" i="8"/>
  <c r="G51" i="8"/>
  <c r="D52" i="8"/>
  <c r="G52" i="8"/>
  <c r="D53" i="8"/>
  <c r="G53" i="8"/>
  <c r="D54" i="8"/>
  <c r="G54" i="8"/>
  <c r="D55" i="8"/>
  <c r="G55" i="8"/>
  <c r="D56" i="8"/>
  <c r="G56" i="8"/>
  <c r="H10" i="8"/>
  <c r="E10" i="8" l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H11" i="8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H31" i="8" s="1"/>
  <c r="H32" i="8" s="1"/>
  <c r="H33" i="8" s="1"/>
  <c r="H34" i="8" s="1"/>
  <c r="H35" i="8" s="1"/>
  <c r="H36" i="8" s="1"/>
  <c r="H37" i="8" s="1"/>
  <c r="H38" i="8" s="1"/>
  <c r="H39" i="8" s="1"/>
  <c r="H40" i="8" s="1"/>
  <c r="H41" i="8" s="1"/>
  <c r="H42" i="8" s="1"/>
  <c r="H43" i="8" s="1"/>
  <c r="H44" i="8" s="1"/>
  <c r="H45" i="8" s="1"/>
  <c r="H46" i="8" s="1"/>
  <c r="H47" i="8" s="1"/>
  <c r="H48" i="8" s="1"/>
  <c r="H49" i="8" s="1"/>
  <c r="H50" i="8" s="1"/>
  <c r="H51" i="8" s="1"/>
  <c r="H52" i="8" s="1"/>
  <c r="H53" i="8" s="1"/>
  <c r="H54" i="8" s="1"/>
  <c r="H55" i="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<sst xmlns="http://schemas.openxmlformats.org/spreadsheetml/2006/main" count="70" uniqueCount="66">
  <si>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</si>
  <si>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</si>
  <si>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</si>
  <si>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</si>
  <si>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</si>
  <si>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</si>
  <si>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</si>
  <si>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</si>
  <si>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</si>
  <si>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</si>
  <si>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</si>
  <si>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</si>
  <si>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</si>
  <si>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</si>
  <si>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</si>
  <si>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</si>
  <si>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</si>
  <si>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</si>
  <si>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</si>
  <si>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</si>
  <si>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</si>
  <si>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</si>
  <si>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</si>
  <si>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</si>
  <si>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</si>
  <si>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</si>
  <si>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</si>
  <si>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</si>
  <si>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</si>
  <si>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</si>
  <si>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</si>
  <si>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</si>
  <si>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</si>
  <si>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</si>
  <si>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</si>
  <si>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</si>
  <si>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</si>
  <si>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</si>
  <si>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</si>
  <si>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</si>
  <si>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</si>
  <si>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</si>
  <si>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</si>
  <si>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</si>
  <si>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</si>
  <si>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</si>
  <si>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</si>
  <si>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</si>
  <si>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</si>
  <si>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</si>
  <si>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</si>
  <si>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</si>
  <si>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</si>
  <si>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</si>
  <si>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</si>
  <si>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</si>
  <si>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</si>
  <si>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</si>
  <si>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</si>
  <si>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</si>
  <si>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</si>
  <si>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</si>
  <si>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</si>
  <si>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</si>
  <si>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I.7. SALDO (+) DE RENDIMIENTOS DEL CAPITAL MOBILIARIO A INTEGRAR EN LA BASE IMPONIBLE GENERAL</t>
  </si>
  <si>
    <t>IRPF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</si>
</sst>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8.25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235</v>
      </c>
      <c r="D9" s="20">
        <f t="shared" ref="D9:D56" si="0">C9/$C$56</f>
        <v>2.333108295937413E-3</v>
      </c>
      <c r="E9" s="21">
        <f>D9</f>
        <v>2.333108295937413E-3</v>
      </c>
      <c r="F9" s="29">
        <v>0.16359803000000001</v>
      </c>
      <c r="G9" s="20">
        <f t="shared" ref="G9:G56" si="1">F9/$F$56</f>
        <v>5.7730870939121039E-4</v>
      </c>
      <c r="H9" s="20">
        <f>G9</f>
        <v>5.7730870939121039E-4</v>
      </c>
      <c r="I9" s="3">
        <f>F9*10^6/C9</f>
        <v>696.16182978723407</v>
      </c>
      <c r="J9" s="4"/>
    </row>
    <row r="10" spans="2:10" ht="17.100000000000001" customHeight="1">
      <c r="B10" s="38" t="s">
        <v>12</v>
      </c>
      <c r="C10" s="5">
        <v>4549</v>
      </c>
      <c r="D10" s="22">
        <f t="shared" si="0"/>
        <v>4.516301973710337E-2</v>
      </c>
      <c r="E10" s="23">
        <f>D10+E9</f>
        <v>4.7496128033040784E-2</v>
      </c>
      <c r="F10" s="19">
        <v>1.45227274</v>
      </c>
      <c r="G10" s="22">
        <f t="shared" si="1"/>
        <v>5.1248153856952722E-3</v>
      </c>
      <c r="H10" s="22">
        <f>G10+H9</f>
        <v>5.7021240950864823E-3</v>
      </c>
      <c r="I10" s="6">
        <f>F10*10^6/C10</f>
        <v>319.25098703011651</v>
      </c>
    </row>
    <row r="11" spans="2:10" ht="17.100000000000001" customHeight="1">
      <c r="B11" s="38" t="s">
        <v>13</v>
      </c>
      <c r="C11" s="5">
        <v>2890</v>
      </c>
      <c r="D11" s="22">
        <f t="shared" si="0"/>
        <v>2.8692267979826061E-2</v>
      </c>
      <c r="E11" s="23">
        <f t="shared" ref="E11:E55" si="2">D11+E10</f>
        <v>7.6188396012866838E-2</v>
      </c>
      <c r="F11" s="19">
        <v>2.3245842200000002</v>
      </c>
      <c r="G11" s="22">
        <f t="shared" si="1"/>
        <v>8.2030493638546465E-3</v>
      </c>
      <c r="H11" s="22">
        <f t="shared" ref="H11:H55" si="3">G11+H10</f>
        <v>1.3905173458941128E-2</v>
      </c>
      <c r="I11" s="6">
        <f t="shared" ref="I11:I55" si="4">F11*10^6/C11</f>
        <v>804.35440138408308</v>
      </c>
    </row>
    <row r="12" spans="2:10" ht="17.100000000000001" customHeight="1">
      <c r="B12" s="38" t="s">
        <v>14</v>
      </c>
      <c r="C12" s="5">
        <v>3688</v>
      </c>
      <c r="D12" s="22">
        <f t="shared" si="0"/>
        <v>3.6614908065605023E-2</v>
      </c>
      <c r="E12" s="23">
        <f t="shared" si="2"/>
        <v>0.11280330407847186</v>
      </c>
      <c r="F12" s="19">
        <v>3.5933361800000001</v>
      </c>
      <c r="G12" s="22">
        <f t="shared" si="1"/>
        <v>1.2680252155142345E-2</v>
      </c>
      <c r="H12" s="22">
        <f t="shared" si="3"/>
        <v>2.6585425614083474E-2</v>
      </c>
      <c r="I12" s="6">
        <f t="shared" si="4"/>
        <v>974.33193600867685</v>
      </c>
    </row>
    <row r="13" spans="2:10" ht="17.100000000000001" customHeight="1">
      <c r="B13" s="38" t="s">
        <v>15</v>
      </c>
      <c r="C13" s="5">
        <v>4084</v>
      </c>
      <c r="D13" s="22">
        <f t="shared" si="0"/>
        <v>4.0546443747269768E-2</v>
      </c>
      <c r="E13" s="23">
        <f t="shared" si="2"/>
        <v>0.15334974782574162</v>
      </c>
      <c r="F13" s="19">
        <v>5.0732877599999995</v>
      </c>
      <c r="G13" s="22">
        <f t="shared" si="1"/>
        <v>1.7902741304988968E-2</v>
      </c>
      <c r="H13" s="22">
        <f t="shared" si="3"/>
        <v>4.4488166919072439E-2</v>
      </c>
      <c r="I13" s="6">
        <f t="shared" si="4"/>
        <v>1242.2350048971596</v>
      </c>
    </row>
    <row r="14" spans="2:10" ht="17.100000000000001" customHeight="1">
      <c r="B14" s="39" t="s">
        <v>16</v>
      </c>
      <c r="C14" s="7">
        <v>3497</v>
      </c>
      <c r="D14" s="24">
        <f t="shared" si="0"/>
        <v>3.4718637067630356E-2</v>
      </c>
      <c r="E14" s="25">
        <f t="shared" si="2"/>
        <v>0.18806838489337196</v>
      </c>
      <c r="F14" s="30">
        <v>5.2667134000000004</v>
      </c>
      <c r="G14" s="24">
        <f t="shared" si="1"/>
        <v>1.8585306410397445E-2</v>
      </c>
      <c r="H14" s="24">
        <f t="shared" si="3"/>
        <v>6.3073473329469887E-2</v>
      </c>
      <c r="I14" s="6">
        <f t="shared" si="4"/>
        <v>1506.0661710037175</v>
      </c>
    </row>
    <row r="15" spans="2:10" ht="17.100000000000001" customHeight="1">
      <c r="B15" s="38" t="s">
        <v>17</v>
      </c>
      <c r="C15" s="5">
        <v>3074</v>
      </c>
      <c r="D15" s="22">
        <f t="shared" si="0"/>
        <v>3.0519042134943011E-2</v>
      </c>
      <c r="E15" s="23">
        <f t="shared" si="2"/>
        <v>0.21858742702831496</v>
      </c>
      <c r="F15" s="19">
        <v>5.4541167800000006</v>
      </c>
      <c r="G15" s="22">
        <f t="shared" si="1"/>
        <v>1.9246620018167359E-2</v>
      </c>
      <c r="H15" s="22">
        <f t="shared" si="3"/>
        <v>8.2320093347637249E-2</v>
      </c>
      <c r="I15" s="10">
        <f t="shared" si="4"/>
        <v>1774.2735133376709</v>
      </c>
    </row>
    <row r="16" spans="2:10" ht="17.100000000000001" customHeight="1">
      <c r="B16" s="38" t="s">
        <v>18</v>
      </c>
      <c r="C16" s="5">
        <v>2704</v>
      </c>
      <c r="D16" s="22">
        <f t="shared" si="0"/>
        <v>2.6845637583892617E-2</v>
      </c>
      <c r="E16" s="23">
        <f t="shared" si="2"/>
        <v>0.24543306461220757</v>
      </c>
      <c r="F16" s="19">
        <v>5.0058901900000006</v>
      </c>
      <c r="G16" s="22">
        <f t="shared" si="1"/>
        <v>1.7664907119865812E-2</v>
      </c>
      <c r="H16" s="22">
        <f t="shared" si="3"/>
        <v>9.9985000467503055E-2</v>
      </c>
      <c r="I16" s="6">
        <f t="shared" si="4"/>
        <v>1851.2907507396451</v>
      </c>
    </row>
    <row r="17" spans="2:9" ht="17.100000000000001" customHeight="1">
      <c r="B17" s="38" t="s">
        <v>19</v>
      </c>
      <c r="C17" s="5">
        <v>2472</v>
      </c>
      <c r="D17" s="22">
        <f t="shared" si="0"/>
        <v>2.4542313649179939E-2</v>
      </c>
      <c r="E17" s="23">
        <f t="shared" si="2"/>
        <v>0.26997537826138751</v>
      </c>
      <c r="F17" s="19">
        <v>4.7114942400000004</v>
      </c>
      <c r="G17" s="22">
        <f t="shared" si="1"/>
        <v>1.6626035527435884E-2</v>
      </c>
      <c r="H17" s="22">
        <f t="shared" si="3"/>
        <v>0.11661103599493894</v>
      </c>
      <c r="I17" s="6">
        <f t="shared" si="4"/>
        <v>1905.9442718446603</v>
      </c>
    </row>
    <row r="18" spans="2:9" ht="17.100000000000001" customHeight="1">
      <c r="B18" s="38" t="s">
        <v>20</v>
      </c>
      <c r="C18" s="5">
        <v>2663</v>
      </c>
      <c r="D18" s="22">
        <f t="shared" si="0"/>
        <v>2.6438584647154602E-2</v>
      </c>
      <c r="E18" s="23">
        <f t="shared" si="2"/>
        <v>0.29641396290854211</v>
      </c>
      <c r="F18" s="19">
        <v>4.6816141</v>
      </c>
      <c r="G18" s="22">
        <f t="shared" si="1"/>
        <v>1.6520593762276312E-2</v>
      </c>
      <c r="H18" s="22">
        <f t="shared" si="3"/>
        <v>0.13313162975721526</v>
      </c>
      <c r="I18" s="6">
        <f t="shared" si="4"/>
        <v>1758.0225685317309</v>
      </c>
    </row>
    <row r="19" spans="2:9" ht="17.100000000000001" customHeight="1">
      <c r="B19" s="38" t="s">
        <v>21</v>
      </c>
      <c r="C19" s="5">
        <v>3180</v>
      </c>
      <c r="D19" s="22">
        <f t="shared" si="0"/>
        <v>3.1571422898216912E-2</v>
      </c>
      <c r="E19" s="23">
        <f t="shared" si="2"/>
        <v>0.32798538580675901</v>
      </c>
      <c r="F19" s="19">
        <v>5.3349791500000006</v>
      </c>
      <c r="G19" s="22">
        <f t="shared" si="1"/>
        <v>1.8826204250231598E-2</v>
      </c>
      <c r="H19" s="22">
        <f t="shared" si="3"/>
        <v>0.15195783400744686</v>
      </c>
      <c r="I19" s="6">
        <f t="shared" si="4"/>
        <v>1677.6663993710692</v>
      </c>
    </row>
    <row r="20" spans="2:9" ht="17.100000000000001" customHeight="1">
      <c r="B20" s="39" t="s">
        <v>22</v>
      </c>
      <c r="C20" s="7">
        <v>3249</v>
      </c>
      <c r="D20" s="24">
        <f t="shared" si="0"/>
        <v>3.2256463206385769E-2</v>
      </c>
      <c r="E20" s="25">
        <f t="shared" si="2"/>
        <v>0.36024184901314477</v>
      </c>
      <c r="F20" s="30">
        <v>5.4944036600000006</v>
      </c>
      <c r="G20" s="24">
        <f t="shared" si="1"/>
        <v>1.9388785340684986E-2</v>
      </c>
      <c r="H20" s="24">
        <f t="shared" si="3"/>
        <v>0.17134661934813183</v>
      </c>
      <c r="I20" s="8">
        <f t="shared" si="4"/>
        <v>1691.1060818713452</v>
      </c>
    </row>
    <row r="21" spans="2:9" ht="17.100000000000001" customHeight="1">
      <c r="B21" s="40" t="s">
        <v>23</v>
      </c>
      <c r="C21" s="9">
        <v>3213</v>
      </c>
      <c r="D21" s="26">
        <f t="shared" si="0"/>
        <v>3.1899050871688969E-2</v>
      </c>
      <c r="E21" s="27">
        <f t="shared" si="2"/>
        <v>0.39214089988483375</v>
      </c>
      <c r="F21" s="31">
        <v>5.7427365699999999</v>
      </c>
      <c r="G21" s="26">
        <f t="shared" si="1"/>
        <v>2.0265108556627522E-2</v>
      </c>
      <c r="H21" s="26">
        <f t="shared" si="3"/>
        <v>0.19161172790475936</v>
      </c>
      <c r="I21" s="6">
        <f t="shared" si="4"/>
        <v>1787.3440927482104</v>
      </c>
    </row>
    <row r="22" spans="2:9" ht="17.100000000000001" customHeight="1">
      <c r="B22" s="38" t="s">
        <v>24</v>
      </c>
      <c r="C22" s="5">
        <v>3262</v>
      </c>
      <c r="D22" s="22">
        <f t="shared" si="0"/>
        <v>3.2385528771692942E-2</v>
      </c>
      <c r="E22" s="23">
        <f t="shared" si="2"/>
        <v>0.42452642865652668</v>
      </c>
      <c r="F22" s="19">
        <v>5.8303758800000001</v>
      </c>
      <c r="G22" s="22">
        <f t="shared" si="1"/>
        <v>2.0574372286441604E-2</v>
      </c>
      <c r="H22" s="22">
        <f t="shared" si="3"/>
        <v>0.21218610019120096</v>
      </c>
      <c r="I22" s="6">
        <f t="shared" si="4"/>
        <v>1787.3623175965665</v>
      </c>
    </row>
    <row r="23" spans="2:9" ht="17.100000000000001" customHeight="1">
      <c r="B23" s="38" t="s">
        <v>25</v>
      </c>
      <c r="C23" s="5">
        <v>3049</v>
      </c>
      <c r="D23" s="22">
        <f t="shared" si="0"/>
        <v>3.0270839124736906E-2</v>
      </c>
      <c r="E23" s="23">
        <f t="shared" si="2"/>
        <v>0.45479726778126356</v>
      </c>
      <c r="F23" s="19">
        <v>5.8297549100000001</v>
      </c>
      <c r="G23" s="22">
        <f t="shared" si="1"/>
        <v>2.0572180992394416E-2</v>
      </c>
      <c r="H23" s="22">
        <f t="shared" si="3"/>
        <v>0.23275828118359537</v>
      </c>
      <c r="I23" s="6">
        <f t="shared" si="4"/>
        <v>1912.0219448999671</v>
      </c>
    </row>
    <row r="24" spans="2:9" ht="17.100000000000001" customHeight="1">
      <c r="B24" s="38" t="s">
        <v>26</v>
      </c>
      <c r="C24" s="5">
        <v>3004</v>
      </c>
      <c r="D24" s="22">
        <f t="shared" si="0"/>
        <v>2.982407370636591E-2</v>
      </c>
      <c r="E24" s="23">
        <f t="shared" si="2"/>
        <v>0.48462134148762948</v>
      </c>
      <c r="F24" s="19">
        <v>5.7546650100000001</v>
      </c>
      <c r="G24" s="22">
        <f t="shared" si="1"/>
        <v>2.0307201925975859E-2</v>
      </c>
      <c r="H24" s="22">
        <f t="shared" si="3"/>
        <v>0.25306548310957122</v>
      </c>
      <c r="I24" s="6">
        <f t="shared" si="4"/>
        <v>1915.6674467376831</v>
      </c>
    </row>
    <row r="25" spans="2:9" ht="17.100000000000001" customHeight="1">
      <c r="B25" s="38" t="s">
        <v>27</v>
      </c>
      <c r="C25" s="5">
        <v>2695</v>
      </c>
      <c r="D25" s="22">
        <f t="shared" si="0"/>
        <v>2.6756284500218417E-2</v>
      </c>
      <c r="E25" s="23">
        <f t="shared" si="2"/>
        <v>0.51137762598784786</v>
      </c>
      <c r="F25" s="19">
        <v>5.6262126200000004</v>
      </c>
      <c r="G25" s="22">
        <f t="shared" si="1"/>
        <v>1.9853916006279174E-2</v>
      </c>
      <c r="H25" s="22">
        <f t="shared" si="3"/>
        <v>0.27291939911585039</v>
      </c>
      <c r="I25" s="6">
        <f t="shared" si="4"/>
        <v>2087.6484675324677</v>
      </c>
    </row>
    <row r="26" spans="2:9" ht="17.100000000000001" customHeight="1">
      <c r="B26" s="39" t="s">
        <v>28</v>
      </c>
      <c r="C26" s="7">
        <v>2569</v>
      </c>
      <c r="D26" s="24">
        <f t="shared" si="0"/>
        <v>2.5505341328779636E-2</v>
      </c>
      <c r="E26" s="25">
        <f t="shared" si="2"/>
        <v>0.53688296731662755</v>
      </c>
      <c r="F26" s="32">
        <v>5.5155298300000002</v>
      </c>
      <c r="G26" s="24">
        <f t="shared" si="1"/>
        <v>1.9463335883482348E-2</v>
      </c>
      <c r="H26" s="24">
        <f t="shared" si="3"/>
        <v>0.29238273499933276</v>
      </c>
      <c r="I26" s="6">
        <f t="shared" si="4"/>
        <v>2146.9559478396263</v>
      </c>
    </row>
    <row r="27" spans="2:9" ht="17.100000000000001" customHeight="1">
      <c r="B27" s="40" t="s">
        <v>29</v>
      </c>
      <c r="C27" s="9">
        <v>2496</v>
      </c>
      <c r="D27" s="26">
        <f t="shared" si="0"/>
        <v>2.4780588538977799E-2</v>
      </c>
      <c r="E27" s="27">
        <f t="shared" si="2"/>
        <v>0.56166355585560535</v>
      </c>
      <c r="F27" s="33">
        <v>5.43853616</v>
      </c>
      <c r="G27" s="26">
        <f t="shared" si="1"/>
        <v>1.9191638747159907E-2</v>
      </c>
      <c r="H27" s="26">
        <f t="shared" si="3"/>
        <v>0.31157437374649266</v>
      </c>
      <c r="I27" s="10">
        <f t="shared" si="4"/>
        <v>2178.9007051282051</v>
      </c>
    </row>
    <row r="28" spans="2:9" ht="17.100000000000001" customHeight="1">
      <c r="B28" s="38" t="s">
        <v>30</v>
      </c>
      <c r="C28" s="5">
        <v>2309</v>
      </c>
      <c r="D28" s="22">
        <f t="shared" si="0"/>
        <v>2.2924030022636113E-2</v>
      </c>
      <c r="E28" s="23">
        <f t="shared" si="2"/>
        <v>0.58458758587824144</v>
      </c>
      <c r="F28" s="34">
        <v>5.4410965400000002</v>
      </c>
      <c r="G28" s="22">
        <f t="shared" si="1"/>
        <v>1.9200673878410273E-2</v>
      </c>
      <c r="H28" s="22">
        <f t="shared" si="3"/>
        <v>0.33077504762490295</v>
      </c>
      <c r="I28" s="6">
        <f t="shared" si="4"/>
        <v>2356.4731658726723</v>
      </c>
    </row>
    <row r="29" spans="2:9" ht="17.100000000000001" customHeight="1">
      <c r="B29" s="38" t="s">
        <v>31</v>
      </c>
      <c r="C29" s="5">
        <v>2189</v>
      </c>
      <c r="D29" s="22">
        <f t="shared" si="0"/>
        <v>2.1732655573646797E-2</v>
      </c>
      <c r="E29" s="23">
        <f t="shared" si="2"/>
        <v>0.60632024145188823</v>
      </c>
      <c r="F29" s="34">
        <v>5.0564473300000001</v>
      </c>
      <c r="G29" s="22">
        <f t="shared" si="1"/>
        <v>1.7843314385796279E-2</v>
      </c>
      <c r="H29" s="22">
        <f t="shared" si="3"/>
        <v>0.34861836201069923</v>
      </c>
      <c r="I29" s="6">
        <f t="shared" si="4"/>
        <v>2309.934824120603</v>
      </c>
    </row>
    <row r="30" spans="2:9" ht="17.100000000000001" customHeight="1">
      <c r="B30" s="38" t="s">
        <v>32</v>
      </c>
      <c r="C30" s="5">
        <v>4160</v>
      </c>
      <c r="D30" s="22">
        <f t="shared" si="0"/>
        <v>4.1300980898296334E-2</v>
      </c>
      <c r="E30" s="23">
        <f t="shared" si="2"/>
        <v>0.6476212223501846</v>
      </c>
      <c r="F30" s="34">
        <v>9.11417301</v>
      </c>
      <c r="G30" s="22">
        <f t="shared" si="1"/>
        <v>3.2162315509369536E-2</v>
      </c>
      <c r="H30" s="22">
        <f t="shared" si="3"/>
        <v>0.38078067752006878</v>
      </c>
      <c r="I30" s="6">
        <f t="shared" si="4"/>
        <v>2190.9069735576923</v>
      </c>
    </row>
    <row r="31" spans="2:9" ht="17.100000000000001" customHeight="1">
      <c r="B31" s="38" t="s">
        <v>33</v>
      </c>
      <c r="C31" s="5">
        <v>4154</v>
      </c>
      <c r="D31" s="22">
        <f t="shared" si="0"/>
        <v>4.124141217584687E-2</v>
      </c>
      <c r="E31" s="23">
        <f t="shared" si="2"/>
        <v>0.68886263452603147</v>
      </c>
      <c r="F31" s="34">
        <v>8.9427768299999997</v>
      </c>
      <c r="G31" s="22">
        <f t="shared" si="1"/>
        <v>3.1557488498491812E-2</v>
      </c>
      <c r="H31" s="22">
        <f t="shared" si="3"/>
        <v>0.4123381660185606</v>
      </c>
      <c r="I31" s="6">
        <f t="shared" si="4"/>
        <v>2152.8109845931631</v>
      </c>
    </row>
    <row r="32" spans="2:9" ht="17.100000000000001" customHeight="1">
      <c r="B32" s="39" t="s">
        <v>34</v>
      </c>
      <c r="C32" s="7">
        <v>3687</v>
      </c>
      <c r="D32" s="24">
        <f t="shared" si="0"/>
        <v>3.6604979945196778E-2</v>
      </c>
      <c r="E32" s="25">
        <f t="shared" si="2"/>
        <v>0.72546761447122821</v>
      </c>
      <c r="F32" s="32">
        <v>8.4356383400000006</v>
      </c>
      <c r="G32" s="24">
        <f t="shared" si="1"/>
        <v>2.9767885853860296E-2</v>
      </c>
      <c r="H32" s="24">
        <f t="shared" si="3"/>
        <v>0.44210605187242091</v>
      </c>
      <c r="I32" s="8">
        <f t="shared" si="4"/>
        <v>2287.9409655546515</v>
      </c>
    </row>
    <row r="33" spans="2:9" ht="17.100000000000001" customHeight="1">
      <c r="B33" s="40" t="s">
        <v>35</v>
      </c>
      <c r="C33" s="9">
        <v>3044</v>
      </c>
      <c r="D33" s="26">
        <f t="shared" si="0"/>
        <v>3.0221198522695683E-2</v>
      </c>
      <c r="E33" s="27">
        <f t="shared" si="2"/>
        <v>0.75568881299392388</v>
      </c>
      <c r="F33" s="33">
        <v>7.4856830900000002</v>
      </c>
      <c r="G33" s="26">
        <f t="shared" si="1"/>
        <v>2.6415660650678418E-2</v>
      </c>
      <c r="H33" s="26">
        <f t="shared" si="3"/>
        <v>0.46852171252309932</v>
      </c>
      <c r="I33" s="6">
        <f t="shared" si="4"/>
        <v>2459.1600164257557</v>
      </c>
    </row>
    <row r="34" spans="2:9" ht="17.100000000000001" customHeight="1">
      <c r="B34" s="38" t="s">
        <v>36</v>
      </c>
      <c r="C34" s="5">
        <v>2435</v>
      </c>
      <c r="D34" s="22">
        <f t="shared" si="0"/>
        <v>2.4174973194074897E-2</v>
      </c>
      <c r="E34" s="23">
        <f t="shared" si="2"/>
        <v>0.77986378618799879</v>
      </c>
      <c r="F34" s="34">
        <v>6.8357590300000002</v>
      </c>
      <c r="G34" s="22">
        <f t="shared" si="1"/>
        <v>2.4122192811970974E-2</v>
      </c>
      <c r="H34" s="22">
        <f t="shared" si="3"/>
        <v>0.4926439053350703</v>
      </c>
      <c r="I34" s="6">
        <f t="shared" si="4"/>
        <v>2807.2932361396306</v>
      </c>
    </row>
    <row r="35" spans="2:9" ht="17.100000000000001" customHeight="1">
      <c r="B35" s="38" t="s">
        <v>37</v>
      </c>
      <c r="C35" s="5">
        <v>2105</v>
      </c>
      <c r="D35" s="22">
        <f t="shared" si="0"/>
        <v>2.0898693459354276E-2</v>
      </c>
      <c r="E35" s="23">
        <f t="shared" si="2"/>
        <v>0.80076247964735303</v>
      </c>
      <c r="F35" s="34">
        <v>6.2508326100000007</v>
      </c>
      <c r="G35" s="22">
        <f t="shared" si="1"/>
        <v>2.2058090227000844E-2</v>
      </c>
      <c r="H35" s="22">
        <f t="shared" si="3"/>
        <v>0.51470199556207119</v>
      </c>
      <c r="I35" s="6">
        <f t="shared" si="4"/>
        <v>2969.5166793349172</v>
      </c>
    </row>
    <row r="36" spans="2:9" ht="17.100000000000001" customHeight="1">
      <c r="B36" s="38" t="s">
        <v>38</v>
      </c>
      <c r="C36" s="5">
        <v>1847</v>
      </c>
      <c r="D36" s="22">
        <f t="shared" si="0"/>
        <v>1.8337238394027244E-2</v>
      </c>
      <c r="E36" s="23">
        <f t="shared" si="2"/>
        <v>0.81909971804138026</v>
      </c>
      <c r="F36" s="34">
        <v>6.1844237199999998</v>
      </c>
      <c r="G36" s="22">
        <f t="shared" si="1"/>
        <v>2.1823744919921027E-2</v>
      </c>
      <c r="H36" s="22">
        <f t="shared" si="3"/>
        <v>0.5365257404819922</v>
      </c>
      <c r="I36" s="6">
        <f t="shared" si="4"/>
        <v>3348.3615159718461</v>
      </c>
    </row>
    <row r="37" spans="2:9" ht="17.100000000000001" customHeight="1">
      <c r="B37" s="38" t="s">
        <v>39</v>
      </c>
      <c r="C37" s="5">
        <v>1538</v>
      </c>
      <c r="D37" s="22">
        <f t="shared" si="0"/>
        <v>1.5269449187879751E-2</v>
      </c>
      <c r="E37" s="23">
        <f t="shared" si="2"/>
        <v>0.83436916722926002</v>
      </c>
      <c r="F37" s="34">
        <v>5.3729920199999999</v>
      </c>
      <c r="G37" s="22">
        <f t="shared" si="1"/>
        <v>1.8960344990923621E-2</v>
      </c>
      <c r="H37" s="22">
        <f t="shared" si="3"/>
        <v>0.55548608547291578</v>
      </c>
      <c r="I37" s="6">
        <f t="shared" si="4"/>
        <v>3493.4928608582572</v>
      </c>
    </row>
    <row r="38" spans="2:9" ht="17.100000000000001" customHeight="1">
      <c r="B38" s="39" t="s">
        <v>40</v>
      </c>
      <c r="C38" s="7">
        <v>1437</v>
      </c>
      <c r="D38" s="24">
        <f t="shared" si="0"/>
        <v>1.4266709026647076E-2</v>
      </c>
      <c r="E38" s="25">
        <f t="shared" si="2"/>
        <v>0.84863587625590708</v>
      </c>
      <c r="F38" s="32">
        <v>5.0128689299999998</v>
      </c>
      <c r="G38" s="24">
        <f t="shared" si="1"/>
        <v>1.7689533867404132E-2</v>
      </c>
      <c r="H38" s="24">
        <f t="shared" si="3"/>
        <v>0.57317561934031991</v>
      </c>
      <c r="I38" s="6">
        <f t="shared" si="4"/>
        <v>3488.426534446764</v>
      </c>
    </row>
    <row r="39" spans="2:9" ht="17.100000000000001" customHeight="1">
      <c r="B39" s="40" t="s">
        <v>41</v>
      </c>
      <c r="C39" s="9">
        <v>1247</v>
      </c>
      <c r="D39" s="26">
        <f t="shared" si="0"/>
        <v>1.2380366149080656E-2</v>
      </c>
      <c r="E39" s="27">
        <f t="shared" si="2"/>
        <v>0.86101624240498775</v>
      </c>
      <c r="F39" s="33">
        <v>4.44666651</v>
      </c>
      <c r="G39" s="26">
        <f t="shared" si="1"/>
        <v>1.5691504989279011E-2</v>
      </c>
      <c r="H39" s="26">
        <f t="shared" si="3"/>
        <v>0.58886712432959887</v>
      </c>
      <c r="I39" s="10">
        <f t="shared" si="4"/>
        <v>3565.8913472333597</v>
      </c>
    </row>
    <row r="40" spans="2:9" ht="17.100000000000001" customHeight="1">
      <c r="B40" s="38" t="s">
        <v>42</v>
      </c>
      <c r="C40" s="5">
        <v>2186</v>
      </c>
      <c r="D40" s="22">
        <f t="shared" si="0"/>
        <v>2.1702871212422065E-2</v>
      </c>
      <c r="E40" s="23">
        <f t="shared" si="2"/>
        <v>0.88271911361740985</v>
      </c>
      <c r="F40" s="34">
        <v>8.4301583200000003</v>
      </c>
      <c r="G40" s="22">
        <f t="shared" si="1"/>
        <v>2.9748547825929041E-2</v>
      </c>
      <c r="H40" s="22">
        <f t="shared" si="3"/>
        <v>0.61861567215552793</v>
      </c>
      <c r="I40" s="6">
        <f t="shared" si="4"/>
        <v>3856.4310704483078</v>
      </c>
    </row>
    <row r="41" spans="2:9" ht="17.100000000000001" customHeight="1">
      <c r="B41" s="38" t="s">
        <v>43</v>
      </c>
      <c r="C41" s="5">
        <v>1652</v>
      </c>
      <c r="D41" s="22">
        <f t="shared" si="0"/>
        <v>1.6401254914419603E-2</v>
      </c>
      <c r="E41" s="23">
        <f t="shared" si="2"/>
        <v>0.89912036853182942</v>
      </c>
      <c r="F41" s="34">
        <v>6.7951111800000001</v>
      </c>
      <c r="G41" s="22">
        <f t="shared" si="1"/>
        <v>2.397875368973321E-2</v>
      </c>
      <c r="H41" s="22">
        <f t="shared" si="3"/>
        <v>0.64259442584526116</v>
      </c>
      <c r="I41" s="6">
        <f t="shared" si="4"/>
        <v>4113.2634261501207</v>
      </c>
    </row>
    <row r="42" spans="2:9" ht="17.100000000000001" customHeight="1">
      <c r="B42" s="38" t="s">
        <v>44</v>
      </c>
      <c r="C42" s="5">
        <v>1333</v>
      </c>
      <c r="D42" s="22">
        <f t="shared" si="0"/>
        <v>1.3234184504189667E-2</v>
      </c>
      <c r="E42" s="23">
        <f t="shared" si="2"/>
        <v>0.91235455303601909</v>
      </c>
      <c r="F42" s="34">
        <v>5.5363576600000002</v>
      </c>
      <c r="G42" s="22">
        <f t="shared" si="1"/>
        <v>1.9536833636827663E-2</v>
      </c>
      <c r="H42" s="22">
        <f t="shared" si="3"/>
        <v>0.66213125948208884</v>
      </c>
      <c r="I42" s="6">
        <f t="shared" si="4"/>
        <v>4153.306571642911</v>
      </c>
    </row>
    <row r="43" spans="2:9" ht="17.100000000000001" customHeight="1">
      <c r="B43" s="38" t="s">
        <v>45</v>
      </c>
      <c r="C43" s="5">
        <v>1024</v>
      </c>
      <c r="D43" s="22">
        <f t="shared" si="0"/>
        <v>1.0166395298042174E-2</v>
      </c>
      <c r="E43" s="23">
        <f t="shared" si="2"/>
        <v>0.92252094833406129</v>
      </c>
      <c r="F43" s="34">
        <v>4.9714700999999994</v>
      </c>
      <c r="G43" s="22">
        <f t="shared" si="1"/>
        <v>1.7543444668667411E-2</v>
      </c>
      <c r="H43" s="22">
        <f t="shared" si="3"/>
        <v>0.67967470415075626</v>
      </c>
      <c r="I43" s="6">
        <f t="shared" si="4"/>
        <v>4854.9512695312496</v>
      </c>
    </row>
    <row r="44" spans="2:9" ht="17.100000000000001" customHeight="1">
      <c r="B44" s="39" t="s">
        <v>46</v>
      </c>
      <c r="C44" s="7">
        <v>905</v>
      </c>
      <c r="D44" s="24">
        <f t="shared" si="0"/>
        <v>8.9849489694611012E-3</v>
      </c>
      <c r="E44" s="25">
        <f t="shared" si="2"/>
        <v>0.9315058973035224</v>
      </c>
      <c r="F44" s="32">
        <v>4.3431980700000006</v>
      </c>
      <c r="G44" s="24">
        <f t="shared" si="1"/>
        <v>1.5326383040322038E-2</v>
      </c>
      <c r="H44" s="24">
        <f t="shared" si="3"/>
        <v>0.69500108719107834</v>
      </c>
      <c r="I44" s="8">
        <f t="shared" si="4"/>
        <v>4799.1138895027625</v>
      </c>
    </row>
    <row r="45" spans="2:9" ht="17.100000000000001" customHeight="1">
      <c r="B45" s="40" t="s">
        <v>47</v>
      </c>
      <c r="C45" s="9">
        <v>820</v>
      </c>
      <c r="D45" s="26">
        <f t="shared" si="0"/>
        <v>8.1410587347603355E-3</v>
      </c>
      <c r="E45" s="27">
        <f t="shared" si="2"/>
        <v>0.93964695603828274</v>
      </c>
      <c r="F45" s="33">
        <v>4.4334112000000001</v>
      </c>
      <c r="G45" s="26">
        <f t="shared" si="1"/>
        <v>1.5644729328785544E-2</v>
      </c>
      <c r="H45" s="26">
        <f t="shared" si="3"/>
        <v>0.71064581651986392</v>
      </c>
      <c r="I45" s="6">
        <f t="shared" si="4"/>
        <v>5406.5990243902443</v>
      </c>
    </row>
    <row r="46" spans="2:9" ht="17.100000000000001" customHeight="1">
      <c r="B46" s="38" t="s">
        <v>48</v>
      </c>
      <c r="C46" s="5">
        <v>1923</v>
      </c>
      <c r="D46" s="22">
        <f t="shared" si="0"/>
        <v>1.9091775545053809E-2</v>
      </c>
      <c r="E46" s="23">
        <f t="shared" si="2"/>
        <v>0.95873873158333656</v>
      </c>
      <c r="F46" s="34">
        <v>10.550882960000001</v>
      </c>
      <c r="G46" s="22">
        <f t="shared" si="1"/>
        <v>3.7232212542995254E-2</v>
      </c>
      <c r="H46" s="22">
        <f t="shared" si="3"/>
        <v>0.74787802906285916</v>
      </c>
      <c r="I46" s="6">
        <f t="shared" si="4"/>
        <v>5486.6786063442541</v>
      </c>
    </row>
    <row r="47" spans="2:9" ht="17.100000000000001" customHeight="1">
      <c r="B47" s="38" t="s">
        <v>49</v>
      </c>
      <c r="C47" s="5">
        <v>1110</v>
      </c>
      <c r="D47" s="22">
        <f t="shared" si="0"/>
        <v>1.1020213653151185E-2</v>
      </c>
      <c r="E47" s="23">
        <f t="shared" si="2"/>
        <v>0.96975894523648776</v>
      </c>
      <c r="F47" s="34">
        <v>8.2062212100000007</v>
      </c>
      <c r="G47" s="22">
        <f t="shared" si="1"/>
        <v>2.89583131026937E-2</v>
      </c>
      <c r="H47" s="22">
        <f t="shared" si="3"/>
        <v>0.77683634216555286</v>
      </c>
      <c r="I47" s="6">
        <f t="shared" si="4"/>
        <v>7392.9920810810818</v>
      </c>
    </row>
    <row r="48" spans="2:9" ht="17.100000000000001" customHeight="1">
      <c r="B48" s="38" t="s">
        <v>50</v>
      </c>
      <c r="C48" s="5">
        <v>668</v>
      </c>
      <c r="D48" s="22">
        <f t="shared" si="0"/>
        <v>6.6319844327071996E-3</v>
      </c>
      <c r="E48" s="23">
        <f t="shared" si="2"/>
        <v>0.97639092966919494</v>
      </c>
      <c r="F48" s="34">
        <v>5.5150761699999995</v>
      </c>
      <c r="G48" s="22">
        <f t="shared" si="1"/>
        <v>1.9461734997034616E-2</v>
      </c>
      <c r="H48" s="22">
        <f t="shared" si="3"/>
        <v>0.79629807716258749</v>
      </c>
      <c r="I48" s="6">
        <f t="shared" si="4"/>
        <v>8256.1020508982037</v>
      </c>
    </row>
    <row r="49" spans="2:9" ht="17.100000000000001" customHeight="1">
      <c r="B49" s="38" t="s">
        <v>51</v>
      </c>
      <c r="C49" s="5">
        <v>459</v>
      </c>
      <c r="D49" s="22">
        <f t="shared" si="0"/>
        <v>4.5570072673841392E-3</v>
      </c>
      <c r="E49" s="23">
        <f t="shared" si="2"/>
        <v>0.98094793693657911</v>
      </c>
      <c r="F49" s="34">
        <v>4.7770654800000001</v>
      </c>
      <c r="G49" s="22">
        <f t="shared" si="1"/>
        <v>1.6857424914811642E-2</v>
      </c>
      <c r="H49" s="22">
        <f t="shared" si="3"/>
        <v>0.81315550207739917</v>
      </c>
      <c r="I49" s="6">
        <f t="shared" si="4"/>
        <v>10407.550065359477</v>
      </c>
    </row>
    <row r="50" spans="2:9" ht="17.100000000000001" customHeight="1">
      <c r="B50" s="39" t="s">
        <v>52</v>
      </c>
      <c r="C50" s="7">
        <v>345</v>
      </c>
      <c r="D50" s="24">
        <f t="shared" si="0"/>
        <v>3.4252015408442874E-3</v>
      </c>
      <c r="E50" s="25">
        <f t="shared" si="2"/>
        <v>0.98437313847742336</v>
      </c>
      <c r="F50" s="32">
        <v>4.1633123200000002</v>
      </c>
      <c r="G50" s="24">
        <f t="shared" si="1"/>
        <v>1.469159782823623E-2</v>
      </c>
      <c r="H50" s="24">
        <f t="shared" si="3"/>
        <v>0.82784709990563543</v>
      </c>
      <c r="I50" s="6">
        <f t="shared" si="4"/>
        <v>12067.571942028986</v>
      </c>
    </row>
    <row r="51" spans="2:9" ht="17.100000000000001" customHeight="1">
      <c r="B51" s="38" t="s">
        <v>53</v>
      </c>
      <c r="C51" s="5">
        <v>249</v>
      </c>
      <c r="D51" s="22">
        <f t="shared" si="0"/>
        <v>2.4721019816528337E-3</v>
      </c>
      <c r="E51" s="23">
        <f t="shared" si="2"/>
        <v>0.98684524045907618</v>
      </c>
      <c r="F51" s="34">
        <v>2.7697223100000001</v>
      </c>
      <c r="G51" s="22">
        <f t="shared" si="1"/>
        <v>9.7738634881981267E-3</v>
      </c>
      <c r="H51" s="22">
        <f t="shared" si="3"/>
        <v>0.83762096339383352</v>
      </c>
      <c r="I51" s="10">
        <f t="shared" si="4"/>
        <v>11123.382771084338</v>
      </c>
    </row>
    <row r="52" spans="2:9" ht="17.100000000000001" customHeight="1">
      <c r="B52" s="38" t="s">
        <v>54</v>
      </c>
      <c r="C52" s="5">
        <v>590</v>
      </c>
      <c r="D52" s="22">
        <f t="shared" si="0"/>
        <v>5.8575910408641433E-3</v>
      </c>
      <c r="E52" s="23">
        <f t="shared" si="2"/>
        <v>0.99270283149994032</v>
      </c>
      <c r="F52" s="34">
        <v>7.7737380499999995</v>
      </c>
      <c r="G52" s="22">
        <f t="shared" si="1"/>
        <v>2.7432156003289548E-2</v>
      </c>
      <c r="H52" s="22">
        <f t="shared" si="3"/>
        <v>0.86505311939712304</v>
      </c>
      <c r="I52" s="6">
        <f t="shared" si="4"/>
        <v>13175.82720338983</v>
      </c>
    </row>
    <row r="53" spans="2:9" ht="17.100000000000001" customHeight="1">
      <c r="B53" s="38" t="s">
        <v>55</v>
      </c>
      <c r="C53" s="5">
        <v>233</v>
      </c>
      <c r="D53" s="22">
        <f t="shared" si="0"/>
        <v>2.3132520551209243E-3</v>
      </c>
      <c r="E53" s="23">
        <f t="shared" si="2"/>
        <v>0.99501608355506121</v>
      </c>
      <c r="F53" s="34">
        <v>2.90601004</v>
      </c>
      <c r="G53" s="22">
        <f t="shared" si="1"/>
        <v>1.0254798946358336E-2</v>
      </c>
      <c r="H53" s="22">
        <f t="shared" si="3"/>
        <v>0.87530791834348143</v>
      </c>
      <c r="I53" s="6">
        <f t="shared" si="4"/>
        <v>12472.146094420601</v>
      </c>
    </row>
    <row r="54" spans="2:9" ht="17.100000000000001" customHeight="1">
      <c r="B54" s="38" t="s">
        <v>56</v>
      </c>
      <c r="C54" s="5">
        <v>138</v>
      </c>
      <c r="D54" s="22">
        <f t="shared" si="0"/>
        <v>1.3700806163377149E-3</v>
      </c>
      <c r="E54" s="23">
        <f t="shared" si="2"/>
        <v>0.99638616417139891</v>
      </c>
      <c r="F54" s="34">
        <v>2.3106401700000001</v>
      </c>
      <c r="G54" s="22">
        <f t="shared" si="1"/>
        <v>8.1538432608888201E-3</v>
      </c>
      <c r="H54" s="22">
        <f t="shared" si="3"/>
        <v>0.88346176160437029</v>
      </c>
      <c r="I54" s="6">
        <f t="shared" si="4"/>
        <v>16743.769347826088</v>
      </c>
    </row>
    <row r="55" spans="2:9" ht="17.100000000000001" customHeight="1" thickBot="1">
      <c r="B55" s="41" t="s">
        <v>57</v>
      </c>
      <c r="C55" s="11">
        <v>364</v>
      </c>
      <c r="D55" s="28">
        <f t="shared" si="0"/>
        <v>3.6138358286009293E-3</v>
      </c>
      <c r="E55" s="23">
        <f t="shared" si="2"/>
        <v>0.99999999999999989</v>
      </c>
      <c r="F55" s="35">
        <v>33.024664120000004</v>
      </c>
      <c r="G55" s="28">
        <f t="shared" si="1"/>
        <v>0.11653823839562991</v>
      </c>
      <c r="H55" s="22">
        <f t="shared" si="3"/>
        <v>1.0000000000000002</v>
      </c>
      <c r="I55" s="6">
        <f t="shared" si="4"/>
        <v>90727.09923076925</v>
      </c>
    </row>
    <row r="56" spans="2:9" ht="17.100000000000001" customHeight="1" thickTop="1" thickBot="1">
      <c r="B56" s="12" t="s">
        <v>8</v>
      </c>
      <c r="C56" s="13">
        <v>100724</v>
      </c>
      <c r="D56" s="14">
        <f t="shared" si="0"/>
        <v>1</v>
      </c>
      <c r="E56" s="15"/>
      <c r="F56" s="36">
        <v>283.38049875000002</v>
      </c>
      <c r="G56" s="14">
        <f t="shared" si="1"/>
        <v>1</v>
      </c>
      <c r="H56" s="15"/>
      <c r="I56" s="16">
        <f>F56*10^6/C56</f>
        <v>2813.4357129383266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8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2019-06-19T09:57:47Z</dcterms:modified>
</cp:coreProperties>
</file>