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8" sheetId="187" r:id="rId1"/>
  </sheets>
  <definedNames>
    <definedName name="_xlnm.Print_Area" localSheetId="0">I.8!$A$1:$E$56</definedName>
  </definedNames>
  <calcPr calcId="162913"/>
</workbook>
</file>

<file path=xl/calcChain.xml><?xml version="1.0" encoding="utf-8"?>
<calcChain xmlns="http://schemas.openxmlformats.org/spreadsheetml/2006/main">
  <c r="D9" i="187" l="1"/>
  <c r="E9" i="187" s="1"/>
  <c r="D10" i="187"/>
  <c r="D11" i="187"/>
  <c r="D12" i="187"/>
  <c r="D13" i="187"/>
  <c r="D14" i="187"/>
  <c r="D15" i="187"/>
  <c r="D16" i="187"/>
  <c r="D17" i="187"/>
  <c r="D18" i="187"/>
  <c r="D19" i="187"/>
  <c r="D20" i="187"/>
  <c r="D21" i="187"/>
  <c r="D22" i="187"/>
  <c r="D23" i="187"/>
  <c r="D24" i="187"/>
  <c r="D25" i="187"/>
  <c r="D26" i="187"/>
  <c r="D27" i="187"/>
  <c r="D28" i="187"/>
  <c r="D29" i="187"/>
  <c r="D30" i="187"/>
  <c r="D31" i="187"/>
  <c r="D32" i="187"/>
  <c r="D33" i="187"/>
  <c r="D34" i="187"/>
  <c r="D35" i="187"/>
  <c r="D36" i="187"/>
  <c r="D37" i="187"/>
  <c r="D38" i="187"/>
  <c r="D39" i="187"/>
  <c r="D40" i="187"/>
  <c r="D41" i="187"/>
  <c r="D42" i="187"/>
  <c r="D43" i="187"/>
  <c r="D44" i="187"/>
  <c r="D45" i="187"/>
  <c r="D46" i="187"/>
  <c r="D47" i="187"/>
  <c r="D48" i="187"/>
  <c r="D49" i="187"/>
  <c r="D50" i="187"/>
  <c r="D51" i="187"/>
  <c r="D52" i="187"/>
  <c r="D53" i="187"/>
  <c r="D54" i="187"/>
  <c r="D55" i="187"/>
  <c r="D56" i="187"/>
  <c r="E10" i="187" l="1"/>
  <c r="E11" i="187" s="1"/>
  <c r="E12" i="187" s="1"/>
  <c r="E13" i="187" s="1"/>
  <c r="E14" i="187" s="1"/>
  <c r="E15" i="187" s="1"/>
  <c r="E16" i="187" s="1"/>
  <c r="E17" i="187" s="1"/>
  <c r="E18" i="187" s="1"/>
  <c r="E19" i="187" s="1"/>
  <c r="E20" i="187" s="1"/>
  <c r="E21" i="187" s="1"/>
  <c r="E22" i="187" s="1"/>
  <c r="E23" i="187" s="1"/>
  <c r="E24" i="187" s="1"/>
  <c r="E25" i="187" s="1"/>
  <c r="E26" i="187" s="1"/>
  <c r="E27" i="187" s="1"/>
  <c r="E28" i="187" s="1"/>
  <c r="E29" i="187" s="1"/>
  <c r="E30" i="187" s="1"/>
  <c r="E31" i="187" s="1"/>
  <c r="E32" i="187" s="1"/>
  <c r="E33" i="187" s="1"/>
  <c r="E34" i="187" s="1"/>
  <c r="E35" i="187" s="1"/>
  <c r="E36" i="187" s="1"/>
  <c r="E37" i="187" s="1"/>
  <c r="E38" i="187" s="1"/>
  <c r="E39" i="187" s="1"/>
  <c r="E40" i="187" s="1"/>
  <c r="E41" i="187" s="1"/>
  <c r="E42" i="187" s="1"/>
  <c r="E43" i="187" s="1"/>
  <c r="E44" i="187" s="1"/>
  <c r="E45" i="187" s="1"/>
  <c r="E46" i="187" s="1"/>
  <c r="E47" i="187" s="1"/>
  <c r="E48" i="187" s="1"/>
  <c r="E49" i="187" s="1"/>
  <c r="E50" i="187" s="1"/>
  <c r="E51" i="187" s="1"/>
  <c r="E52" i="187" s="1"/>
  <c r="E53" i="187" s="1"/>
  <c r="E54" i="187" s="1"/>
  <c r="E55" i="187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<sst xmlns="http://schemas.openxmlformats.org/spreadsheetml/2006/main" count="61" uniqueCount="61">
  <si>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</si>
  <si>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</si>
  <si>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</si>
  <si>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</si>
  <si>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</si>
  <si>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</si>
  <si>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</si>
  <si>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</si>
  <si>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</si>
  <si>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</si>
  <si>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</si>
  <si>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</si>
  <si>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</si>
  <si>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</si>
  <si>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</si>
  <si>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</si>
  <si>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</si>
  <si>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</si>
  <si>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</si>
  <si>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</si>
  <si>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</si>
  <si>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</si>
  <si>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</si>
  <si>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</si>
  <si>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</si>
  <si>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</si>
  <si>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</si>
  <si>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</si>
  <si>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</si>
  <si>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</si>
  <si>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</si>
  <si>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</si>
  <si>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</si>
  <si>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</si>
  <si>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</si>
  <si>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</si>
  <si>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</si>
  <si>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</si>
  <si>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</si>
  <si>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</si>
  <si>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</si>
  <si>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</si>
  <si>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</si>
  <si>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</si>
  <si>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</si>
  <si>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</si>
  <si>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</si>
  <si>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</si>
  <si>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</si>
  <si>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</si>
  <si>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</si>
  <si>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</si>
  <si>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</si>
  <si>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</si>
  <si>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</si>
  <si>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</si>
  <si>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</si>
  <si>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</si>
  <si>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</si>
  <si>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I.8. SALDO (+) DE RENDIMIENTOS DEL CAPITAL MOBILIARIO A INTEGRAR EN LA BASE IMPONIBLE DEL AHORRO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</si>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</sst>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0" fontId="7" fillId="0" borderId="0" xfId="0" applyFont="1" applyAlignment="1">
      <alignment horizontal="right"/>
    </xf>
    <xf numFmtId="0" fontId="6" fillId="2" borderId="25" xfId="0" applyFont="1" applyFill="1" applyBorder="1" applyAlignment="1" applyProtection="1">
      <alignment horizontal="centerContinuous" vertical="center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0" fontId="6" fillId="2" borderId="27" xfId="0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5" fillId="0" borderId="18" xfId="0" applyNumberFormat="1" applyFont="1" applyBorder="1" applyAlignment="1">
      <alignment horizontal="right" vertical="center" indent="1"/>
    </xf>
    <xf numFmtId="165" fontId="5" fillId="0" borderId="21" xfId="0" applyNumberFormat="1" applyFont="1" applyBorder="1" applyAlignment="1">
      <alignment horizontal="right" vertical="center" indent="1"/>
    </xf>
    <xf numFmtId="165" fontId="5" fillId="0" borderId="16" xfId="0" applyNumberFormat="1" applyFont="1" applyBorder="1" applyAlignment="1">
      <alignment horizontal="right" vertical="center" indent="1"/>
    </xf>
    <xf numFmtId="165" fontId="5" fillId="0" borderId="24" xfId="0" applyNumberFormat="1" applyFont="1" applyBorder="1" applyAlignment="1">
      <alignment horizontal="right" vertical="center" indent="1"/>
    </xf>
    <xf numFmtId="165" fontId="6" fillId="2" borderId="35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7" borderId="14" xfId="0" applyFont="1" applyFill="1" applyBorder="1" applyAlignment="1" applyProtection="1">
      <alignment horizontal="centerContinuous" vertical="center"/>
    </xf>
    <xf numFmtId="0" fontId="6" fillId="8" borderId="6" xfId="0" applyFont="1" applyFill="1" applyBorder="1" applyAlignment="1" applyProtection="1">
      <alignment horizontal="centerContinuous"/>
    </xf>
    <xf numFmtId="0" fontId="6" fillId="8" borderId="9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7" xfId="0" applyFont="1" applyFill="1" applyBorder="1" applyAlignment="1" applyProtection="1">
      <alignment horizontal="centerContinuous" vertical="center"/>
    </xf>
    <xf numFmtId="0" fontId="6" fillId="8" borderId="10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2" xfId="0" applyFont="1" applyFill="1" applyBorder="1" applyAlignment="1" applyProtection="1">
      <alignment horizontal="centerContinuous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3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Continuous" vertical="center"/>
    </xf>
    <xf numFmtId="0" fontId="3" fillId="0" borderId="0" xfId="0" applyFont="1" applyAlignment="1">
      <alignment horizontal="right"/>
    </xf>
    <xf numFmtId="0" fontId="6" fillId="8" borderId="8" xfId="0" applyFont="1" applyFill="1" applyBorder="1" applyAlignment="1" applyProtection="1">
      <alignment horizontal="centerContinuous" vertical="center"/>
    </xf>
    <xf numFmtId="0" fontId="6" fillId="8" borderId="29" xfId="0" applyFont="1" applyFill="1" applyBorder="1" applyAlignment="1" applyProtection="1">
      <alignment horizontal="centerContinuous" vertical="center"/>
    </xf>
    <xf numFmtId="0" fontId="4" fillId="4" borderId="28" xfId="0" applyFont="1" applyFill="1" applyBorder="1" applyAlignment="1" applyProtection="1">
      <alignment horizontal="center"/>
    </xf>
    <xf numFmtId="0" fontId="4" fillId="4" borderId="26" xfId="0" applyFont="1" applyFill="1" applyBorder="1" applyAlignment="1" applyProtection="1">
      <alignment horizontal="center"/>
    </xf>
    <xf numFmtId="0" fontId="4" fillId="4" borderId="27" xfId="0" applyFont="1" applyFill="1" applyBorder="1" applyAlignment="1" applyProtection="1">
      <alignment horizontal="center"/>
    </xf>
    <xf numFmtId="0" fontId="9" fillId="5" borderId="28" xfId="0" applyFont="1" applyFill="1" applyBorder="1" applyAlignment="1" applyProtection="1">
      <alignment horizontal="center" vertical="center" wrapText="1"/>
    </xf>
    <xf numFmtId="0" fontId="9" fillId="5" borderId="26" xfId="0" applyFont="1" applyFill="1" applyBorder="1" applyAlignment="1" applyProtection="1">
      <alignment horizontal="center" vertical="center" wrapText="1"/>
    </xf>
    <xf numFmtId="0" fontId="9" fillId="5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19.6640625" style="1" customWidth="1"/>
    <col min="3" max="3" width="15.33203125" style="1" customWidth="1"/>
    <col min="4" max="4" width="12" style="1" customWidth="1"/>
    <col min="5" max="5" width="13.109375" style="1" customWidth="1"/>
    <col min="6" max="9" width="9.6640625" style="1"/>
    <col min="10" max="10" width="22" style="1" customWidth="1"/>
    <col min="11" max="16384" width="9.6640625" style="1"/>
  </cols>
  <sheetData>
    <row r="1" spans="2:11" ht="15" customHeight="1" thickBot="1"/>
    <row r="2" spans="2:11" ht="18" customHeight="1" thickTop="1" thickBot="1">
      <c r="B2" s="49" t="s">
        <v>60</v>
      </c>
      <c r="C2" s="50"/>
      <c r="D2" s="50"/>
      <c r="E2" s="51"/>
    </row>
    <row r="3" spans="2:11" ht="9.9499999999999993" customHeight="1" thickTop="1" thickBot="1"/>
    <row r="4" spans="2:11" s="6" customFormat="1" ht="33" customHeight="1" thickTop="1" thickBot="1">
      <c r="B4" s="52" t="s">
        <v>59</v>
      </c>
      <c r="C4" s="53"/>
      <c r="D4" s="53"/>
      <c r="E4" s="54"/>
    </row>
    <row r="5" spans="2:11" ht="19.5" customHeight="1" thickTop="1">
      <c r="B5" s="38" t="s">
        <v>56</v>
      </c>
      <c r="C5" s="42" t="s">
        <v>0</v>
      </c>
      <c r="D5" s="43"/>
      <c r="E5" s="44"/>
    </row>
    <row r="6" spans="2:11" ht="17.100000000000001" customHeight="1">
      <c r="B6" s="39" t="s">
        <v>57</v>
      </c>
      <c r="C6" s="33" t="s">
        <v>2</v>
      </c>
      <c r="D6" s="36" t="s">
        <v>1</v>
      </c>
      <c r="E6" s="47"/>
    </row>
    <row r="7" spans="2:11" ht="17.100000000000001" customHeight="1">
      <c r="B7" s="40" t="s">
        <v>8</v>
      </c>
      <c r="C7" s="34" t="s">
        <v>58</v>
      </c>
      <c r="D7" s="37" t="s">
        <v>3</v>
      </c>
      <c r="E7" s="48"/>
    </row>
    <row r="8" spans="2:11" ht="19.5" customHeight="1">
      <c r="B8" s="41"/>
      <c r="C8" s="35" t="s">
        <v>5</v>
      </c>
      <c r="D8" s="32" t="s">
        <v>4</v>
      </c>
      <c r="E8" s="45" t="s">
        <v>7</v>
      </c>
      <c r="G8" s="46"/>
      <c r="H8" s="46"/>
      <c r="I8" s="46"/>
      <c r="J8" s="46"/>
      <c r="K8" s="46"/>
    </row>
    <row r="9" spans="2:11" ht="17.100000000000001" customHeight="1">
      <c r="B9" s="27" t="s">
        <v>9</v>
      </c>
      <c r="C9" s="18">
        <v>3.4498841199999997</v>
      </c>
      <c r="D9" s="9">
        <f t="shared" ref="D9:D56" si="0">C9/$C$56</f>
        <v>2.2155628879266055E-4</v>
      </c>
      <c r="E9" s="14">
        <f>D9</f>
        <v>2.2155628879266055E-4</v>
      </c>
      <c r="F9" s="2"/>
      <c r="G9" s="26"/>
      <c r="H9" s="26"/>
      <c r="I9" s="26"/>
      <c r="J9" s="26"/>
    </row>
    <row r="10" spans="2:11" ht="17.100000000000001" customHeight="1">
      <c r="B10" s="28" t="s">
        <v>10</v>
      </c>
      <c r="C10" s="8">
        <v>196.24324514</v>
      </c>
      <c r="D10" s="10">
        <f t="shared" si="0"/>
        <v>1.2603010298747866E-2</v>
      </c>
      <c r="E10" s="15">
        <f t="shared" ref="E10:E55" si="1">D10+E9</f>
        <v>1.2824566587540527E-2</v>
      </c>
      <c r="G10" s="26"/>
      <c r="H10" s="26"/>
      <c r="I10" s="26"/>
      <c r="J10" s="26"/>
    </row>
    <row r="11" spans="2:11" ht="17.100000000000001" customHeight="1">
      <c r="B11" s="28" t="s">
        <v>11</v>
      </c>
      <c r="C11" s="8">
        <v>195.73867746000002</v>
      </c>
      <c r="D11" s="10">
        <f t="shared" si="0"/>
        <v>1.2570606270456761E-2</v>
      </c>
      <c r="E11" s="15">
        <f t="shared" si="1"/>
        <v>2.5395172857997288E-2</v>
      </c>
      <c r="G11" s="26"/>
      <c r="H11" s="26"/>
      <c r="I11" s="26"/>
      <c r="J11" s="26"/>
    </row>
    <row r="12" spans="2:11" ht="17.100000000000001" customHeight="1">
      <c r="B12" s="28" t="s">
        <v>12</v>
      </c>
      <c r="C12" s="8">
        <v>301.90003732999998</v>
      </c>
      <c r="D12" s="10">
        <f t="shared" si="0"/>
        <v>1.9388434373616144E-2</v>
      </c>
      <c r="E12" s="15">
        <f t="shared" si="1"/>
        <v>4.4783607231613433E-2</v>
      </c>
      <c r="G12" s="26"/>
      <c r="H12" s="26"/>
      <c r="I12" s="26"/>
      <c r="J12" s="26"/>
    </row>
    <row r="13" spans="2:11" ht="17.100000000000001" customHeight="1">
      <c r="B13" s="28" t="s">
        <v>13</v>
      </c>
      <c r="C13" s="8">
        <v>327.13810129000001</v>
      </c>
      <c r="D13" s="10">
        <f t="shared" si="0"/>
        <v>2.1009257448476235E-2</v>
      </c>
      <c r="E13" s="15">
        <f t="shared" si="1"/>
        <v>6.5792864680089672E-2</v>
      </c>
      <c r="G13" s="26"/>
      <c r="H13" s="26"/>
      <c r="I13" s="26"/>
      <c r="J13" s="26"/>
    </row>
    <row r="14" spans="2:11" ht="17.100000000000001" customHeight="1">
      <c r="B14" s="29" t="s">
        <v>14</v>
      </c>
      <c r="C14" s="19">
        <v>288.01164419000003</v>
      </c>
      <c r="D14" s="11">
        <f t="shared" si="0"/>
        <v>1.8496502721896829E-2</v>
      </c>
      <c r="E14" s="16">
        <f t="shared" si="1"/>
        <v>8.4289367401986504E-2</v>
      </c>
      <c r="G14" s="26"/>
      <c r="H14" s="26"/>
      <c r="I14" s="26"/>
      <c r="J14" s="26"/>
    </row>
    <row r="15" spans="2:11" ht="17.100000000000001" customHeight="1">
      <c r="B15" s="28" t="s">
        <v>15</v>
      </c>
      <c r="C15" s="8">
        <v>244.89352933000001</v>
      </c>
      <c r="D15" s="10">
        <f t="shared" si="0"/>
        <v>1.5727398260464289E-2</v>
      </c>
      <c r="E15" s="15">
        <f t="shared" si="1"/>
        <v>0.1000167656624508</v>
      </c>
      <c r="G15" s="26"/>
      <c r="H15" s="26"/>
      <c r="I15" s="26"/>
      <c r="J15" s="26"/>
    </row>
    <row r="16" spans="2:11" ht="17.100000000000001" customHeight="1">
      <c r="B16" s="28" t="s">
        <v>16</v>
      </c>
      <c r="C16" s="8">
        <v>204.53256390999999</v>
      </c>
      <c r="D16" s="10">
        <f t="shared" si="0"/>
        <v>1.3135361716771885E-2</v>
      </c>
      <c r="E16" s="15">
        <f t="shared" si="1"/>
        <v>0.11315212737922269</v>
      </c>
      <c r="G16" s="26"/>
      <c r="H16" s="26"/>
      <c r="I16" s="26"/>
      <c r="J16" s="26"/>
    </row>
    <row r="17" spans="2:10" ht="17.100000000000001" customHeight="1">
      <c r="B17" s="28" t="s">
        <v>17</v>
      </c>
      <c r="C17" s="8">
        <v>184.30245900999998</v>
      </c>
      <c r="D17" s="10">
        <f t="shared" si="0"/>
        <v>1.1836156639840134E-2</v>
      </c>
      <c r="E17" s="15">
        <f t="shared" si="1"/>
        <v>0.12498828401906283</v>
      </c>
      <c r="G17" s="26"/>
      <c r="H17" s="26"/>
      <c r="I17" s="26"/>
      <c r="J17" s="26"/>
    </row>
    <row r="18" spans="2:10" ht="17.100000000000001" customHeight="1">
      <c r="B18" s="28" t="s">
        <v>18</v>
      </c>
      <c r="C18" s="8">
        <v>192.28997658</v>
      </c>
      <c r="D18" s="10">
        <f t="shared" si="0"/>
        <v>1.23491259709594E-2</v>
      </c>
      <c r="E18" s="15">
        <f t="shared" si="1"/>
        <v>0.13733740999002222</v>
      </c>
      <c r="G18" s="26"/>
      <c r="H18" s="26"/>
      <c r="I18" s="26"/>
      <c r="J18" s="26"/>
    </row>
    <row r="19" spans="2:10" ht="17.100000000000001" customHeight="1">
      <c r="B19" s="28" t="s">
        <v>19</v>
      </c>
      <c r="C19" s="8">
        <v>226.05655347000001</v>
      </c>
      <c r="D19" s="10">
        <f t="shared" si="0"/>
        <v>1.4517661840790419E-2</v>
      </c>
      <c r="E19" s="15">
        <f t="shared" si="1"/>
        <v>0.15185507183081265</v>
      </c>
      <c r="G19" s="26"/>
      <c r="H19" s="26"/>
      <c r="I19" s="26"/>
      <c r="J19" s="26"/>
    </row>
    <row r="20" spans="2:10" ht="17.100000000000001" customHeight="1">
      <c r="B20" s="29" t="s">
        <v>20</v>
      </c>
      <c r="C20" s="19">
        <v>248.35508487000001</v>
      </c>
      <c r="D20" s="11">
        <f t="shared" si="0"/>
        <v>1.5949704103853622E-2</v>
      </c>
      <c r="E20" s="16">
        <f t="shared" si="1"/>
        <v>0.16780477593466628</v>
      </c>
      <c r="G20" s="26"/>
      <c r="H20" s="26"/>
      <c r="I20" s="26"/>
      <c r="J20" s="26"/>
    </row>
    <row r="21" spans="2:10" ht="17.100000000000001" customHeight="1">
      <c r="B21" s="30" t="s">
        <v>21</v>
      </c>
      <c r="C21" s="20">
        <v>264.29168434000002</v>
      </c>
      <c r="D21" s="12">
        <f t="shared" si="0"/>
        <v>1.6973174374660366E-2</v>
      </c>
      <c r="E21" s="17">
        <f t="shared" si="1"/>
        <v>0.18477795030932664</v>
      </c>
      <c r="G21" s="26"/>
      <c r="H21" s="26"/>
      <c r="I21" s="26"/>
      <c r="J21" s="26"/>
    </row>
    <row r="22" spans="2:10" ht="17.100000000000001" customHeight="1">
      <c r="B22" s="28" t="s">
        <v>22</v>
      </c>
      <c r="C22" s="8">
        <v>272.68751637999998</v>
      </c>
      <c r="D22" s="10">
        <f t="shared" si="0"/>
        <v>1.751236622093864E-2</v>
      </c>
      <c r="E22" s="15">
        <f t="shared" si="1"/>
        <v>0.20229031653026527</v>
      </c>
      <c r="G22" s="26"/>
      <c r="H22" s="26"/>
      <c r="I22" s="26"/>
      <c r="J22" s="26"/>
    </row>
    <row r="23" spans="2:10" ht="17.100000000000001" customHeight="1">
      <c r="B23" s="28" t="s">
        <v>23</v>
      </c>
      <c r="C23" s="8">
        <v>276.96764267999998</v>
      </c>
      <c r="D23" s="10">
        <f t="shared" si="0"/>
        <v>1.77872418009891E-2</v>
      </c>
      <c r="E23" s="15">
        <f t="shared" si="1"/>
        <v>0.22007755833125436</v>
      </c>
      <c r="G23" s="26"/>
      <c r="H23" s="26"/>
      <c r="I23" s="26"/>
      <c r="J23" s="26"/>
    </row>
    <row r="24" spans="2:10" ht="17.100000000000001" customHeight="1">
      <c r="B24" s="28" t="s">
        <v>24</v>
      </c>
      <c r="C24" s="8">
        <v>271.48333628000006</v>
      </c>
      <c r="D24" s="10">
        <f t="shared" si="0"/>
        <v>1.7435032123701209E-2</v>
      </c>
      <c r="E24" s="15">
        <f t="shared" si="1"/>
        <v>0.23751259045495557</v>
      </c>
      <c r="G24" s="26"/>
      <c r="H24" s="26"/>
      <c r="I24" s="26"/>
      <c r="J24" s="26"/>
    </row>
    <row r="25" spans="2:10" ht="17.100000000000001" customHeight="1">
      <c r="B25" s="28" t="s">
        <v>25</v>
      </c>
      <c r="C25" s="8">
        <v>260.08000753000005</v>
      </c>
      <c r="D25" s="10">
        <f t="shared" si="0"/>
        <v>1.6702694714718136E-2</v>
      </c>
      <c r="E25" s="15">
        <f t="shared" si="1"/>
        <v>0.25421528516967373</v>
      </c>
      <c r="G25" s="26"/>
      <c r="H25" s="26"/>
      <c r="I25" s="26"/>
      <c r="J25" s="26"/>
    </row>
    <row r="26" spans="2:10" ht="17.100000000000001" customHeight="1">
      <c r="B26" s="29" t="s">
        <v>26</v>
      </c>
      <c r="C26" s="21">
        <v>251.11875642999999</v>
      </c>
      <c r="D26" s="11">
        <f t="shared" si="0"/>
        <v>1.6127190881083525E-2</v>
      </c>
      <c r="E26" s="16">
        <f t="shared" si="1"/>
        <v>0.27034247605075723</v>
      </c>
      <c r="G26" s="26"/>
      <c r="H26" s="26"/>
      <c r="I26" s="26"/>
      <c r="J26" s="26"/>
    </row>
    <row r="27" spans="2:10" ht="17.100000000000001" customHeight="1">
      <c r="B27" s="30" t="s">
        <v>27</v>
      </c>
      <c r="C27" s="22">
        <v>245.15311804999999</v>
      </c>
      <c r="D27" s="12">
        <f t="shared" si="0"/>
        <v>1.5744069404020157E-2</v>
      </c>
      <c r="E27" s="17">
        <f t="shared" si="1"/>
        <v>0.28608654545477741</v>
      </c>
      <c r="G27" s="26"/>
      <c r="H27" s="26"/>
      <c r="I27" s="26"/>
      <c r="J27" s="26"/>
    </row>
    <row r="28" spans="2:10" ht="17.100000000000001" customHeight="1">
      <c r="B28" s="28" t="s">
        <v>28</v>
      </c>
      <c r="C28" s="23">
        <v>233.56654678000001</v>
      </c>
      <c r="D28" s="10">
        <f t="shared" si="0"/>
        <v>1.4999963909133895E-2</v>
      </c>
      <c r="E28" s="15">
        <f t="shared" si="1"/>
        <v>0.30108650936391129</v>
      </c>
      <c r="G28" s="26"/>
      <c r="H28" s="26"/>
      <c r="I28" s="26"/>
      <c r="J28" s="26"/>
    </row>
    <row r="29" spans="2:10" ht="17.100000000000001" customHeight="1">
      <c r="B29" s="28" t="s">
        <v>29</v>
      </c>
      <c r="C29" s="23">
        <v>226.79535812999998</v>
      </c>
      <c r="D29" s="10">
        <f t="shared" si="0"/>
        <v>1.4565108889131369E-2</v>
      </c>
      <c r="E29" s="15">
        <f t="shared" si="1"/>
        <v>0.31565161825304267</v>
      </c>
      <c r="G29" s="26"/>
      <c r="H29" s="26"/>
      <c r="I29" s="26"/>
      <c r="J29" s="26"/>
    </row>
    <row r="30" spans="2:10" ht="17.100000000000001" customHeight="1">
      <c r="B30" s="28" t="s">
        <v>30</v>
      </c>
      <c r="C30" s="23">
        <v>457.87287556999996</v>
      </c>
      <c r="D30" s="10">
        <f t="shared" si="0"/>
        <v>2.9405223921003133E-2</v>
      </c>
      <c r="E30" s="15">
        <f t="shared" si="1"/>
        <v>0.34505684217404581</v>
      </c>
      <c r="G30" s="26"/>
      <c r="H30" s="26"/>
      <c r="I30" s="26"/>
      <c r="J30" s="26"/>
    </row>
    <row r="31" spans="2:10" ht="17.100000000000001" customHeight="1">
      <c r="B31" s="28" t="s">
        <v>31</v>
      </c>
      <c r="C31" s="23">
        <v>464.45520992999997</v>
      </c>
      <c r="D31" s="10">
        <f t="shared" si="0"/>
        <v>2.9827950459538004E-2</v>
      </c>
      <c r="E31" s="15">
        <f t="shared" si="1"/>
        <v>0.37488479263358382</v>
      </c>
      <c r="G31" s="26"/>
      <c r="H31" s="26"/>
      <c r="I31" s="26"/>
      <c r="J31" s="26"/>
    </row>
    <row r="32" spans="2:10" ht="17.100000000000001" customHeight="1">
      <c r="B32" s="29" t="s">
        <v>32</v>
      </c>
      <c r="C32" s="21">
        <v>446.30033636000002</v>
      </c>
      <c r="D32" s="11">
        <f t="shared" si="0"/>
        <v>2.8662019584251342E-2</v>
      </c>
      <c r="E32" s="16">
        <f t="shared" si="1"/>
        <v>0.40354681221783517</v>
      </c>
      <c r="G32" s="26"/>
      <c r="H32" s="26"/>
      <c r="I32" s="26"/>
      <c r="J32" s="26"/>
    </row>
    <row r="33" spans="2:10" ht="17.100000000000001" customHeight="1">
      <c r="B33" s="30" t="s">
        <v>33</v>
      </c>
      <c r="C33" s="22">
        <v>386.23403724000002</v>
      </c>
      <c r="D33" s="12">
        <f t="shared" si="0"/>
        <v>2.4804479489676498E-2</v>
      </c>
      <c r="E33" s="17">
        <f t="shared" si="1"/>
        <v>0.42835129170751168</v>
      </c>
      <c r="G33" s="26"/>
      <c r="H33" s="26"/>
      <c r="I33" s="26"/>
      <c r="J33" s="26"/>
    </row>
    <row r="34" spans="2:10" ht="17.100000000000001" customHeight="1">
      <c r="B34" s="28" t="s">
        <v>34</v>
      </c>
      <c r="C34" s="23">
        <v>324.34910796000003</v>
      </c>
      <c r="D34" s="10">
        <f t="shared" si="0"/>
        <v>2.0830144472454803E-2</v>
      </c>
      <c r="E34" s="15">
        <f t="shared" si="1"/>
        <v>0.44918143617996648</v>
      </c>
      <c r="G34" s="26"/>
      <c r="H34" s="26"/>
      <c r="I34" s="26"/>
      <c r="J34" s="26"/>
    </row>
    <row r="35" spans="2:10" ht="17.100000000000001" customHeight="1">
      <c r="B35" s="28" t="s">
        <v>35</v>
      </c>
      <c r="C35" s="23">
        <v>282.65662869000005</v>
      </c>
      <c r="D35" s="10">
        <f t="shared" si="0"/>
        <v>1.8152596283495307E-2</v>
      </c>
      <c r="E35" s="15">
        <f t="shared" si="1"/>
        <v>0.46733403246346178</v>
      </c>
      <c r="G35" s="26"/>
      <c r="H35" s="26"/>
      <c r="I35" s="26"/>
      <c r="J35" s="26"/>
    </row>
    <row r="36" spans="2:10" ht="17.100000000000001" customHeight="1">
      <c r="B36" s="28" t="s">
        <v>36</v>
      </c>
      <c r="C36" s="23">
        <v>247.63483467</v>
      </c>
      <c r="D36" s="10">
        <f t="shared" si="0"/>
        <v>1.5903448648376419E-2</v>
      </c>
      <c r="E36" s="15">
        <f t="shared" si="1"/>
        <v>0.48323748111183817</v>
      </c>
      <c r="G36" s="26"/>
      <c r="H36" s="26"/>
      <c r="I36" s="26"/>
      <c r="J36" s="26"/>
    </row>
    <row r="37" spans="2:10" ht="17.100000000000001" customHeight="1">
      <c r="B37" s="28" t="s">
        <v>37</v>
      </c>
      <c r="C37" s="23">
        <v>222.58042487</v>
      </c>
      <c r="D37" s="10">
        <f t="shared" si="0"/>
        <v>1.4294420095504775E-2</v>
      </c>
      <c r="E37" s="15">
        <f t="shared" si="1"/>
        <v>0.49753190120734297</v>
      </c>
      <c r="G37" s="26"/>
      <c r="H37" s="26"/>
      <c r="I37" s="26"/>
      <c r="J37" s="26"/>
    </row>
    <row r="38" spans="2:10" ht="17.100000000000001" customHeight="1">
      <c r="B38" s="29" t="s">
        <v>38</v>
      </c>
      <c r="C38" s="21">
        <v>201.86641200000003</v>
      </c>
      <c r="D38" s="11">
        <f t="shared" si="0"/>
        <v>1.2964137785187464E-2</v>
      </c>
      <c r="E38" s="16">
        <f t="shared" si="1"/>
        <v>0.51049603899253049</v>
      </c>
      <c r="G38" s="26"/>
      <c r="H38" s="26"/>
      <c r="I38" s="26"/>
      <c r="J38" s="26"/>
    </row>
    <row r="39" spans="2:10" ht="17.100000000000001" customHeight="1">
      <c r="B39" s="30" t="s">
        <v>39</v>
      </c>
      <c r="C39" s="22">
        <v>183.24783987000001</v>
      </c>
      <c r="D39" s="12">
        <f t="shared" si="0"/>
        <v>1.1768427552537312E-2</v>
      </c>
      <c r="E39" s="17">
        <f t="shared" si="1"/>
        <v>0.52226446654506775</v>
      </c>
      <c r="G39" s="26"/>
      <c r="H39" s="26"/>
      <c r="I39" s="26"/>
      <c r="J39" s="26"/>
    </row>
    <row r="40" spans="2:10" ht="17.100000000000001" customHeight="1">
      <c r="B40" s="28" t="s">
        <v>40</v>
      </c>
      <c r="C40" s="23">
        <v>329.90803642999998</v>
      </c>
      <c r="D40" s="10">
        <f t="shared" si="0"/>
        <v>2.1187146481402585E-2</v>
      </c>
      <c r="E40" s="15">
        <f t="shared" si="1"/>
        <v>0.54345161302647038</v>
      </c>
      <c r="G40" s="26"/>
      <c r="H40" s="26"/>
      <c r="I40" s="26"/>
      <c r="J40" s="26"/>
    </row>
    <row r="41" spans="2:10" ht="17.100000000000001" customHeight="1">
      <c r="B41" s="28" t="s">
        <v>41</v>
      </c>
      <c r="C41" s="23">
        <v>286.73901967</v>
      </c>
      <c r="D41" s="10">
        <f t="shared" si="0"/>
        <v>1.8414773030153517E-2</v>
      </c>
      <c r="E41" s="15">
        <f t="shared" si="1"/>
        <v>0.56186638605662387</v>
      </c>
      <c r="G41" s="26"/>
      <c r="H41" s="26"/>
      <c r="I41" s="26"/>
      <c r="J41" s="26"/>
    </row>
    <row r="42" spans="2:10" ht="17.100000000000001" customHeight="1">
      <c r="B42" s="28" t="s">
        <v>42</v>
      </c>
      <c r="C42" s="23">
        <v>249.19583497000002</v>
      </c>
      <c r="D42" s="10">
        <f t="shared" si="0"/>
        <v>1.6003698228142661E-2</v>
      </c>
      <c r="E42" s="15">
        <f t="shared" si="1"/>
        <v>0.57787008428476649</v>
      </c>
      <c r="G42" s="26"/>
      <c r="H42" s="26"/>
      <c r="I42" s="26"/>
      <c r="J42" s="26"/>
    </row>
    <row r="43" spans="2:10" ht="17.100000000000001" customHeight="1">
      <c r="B43" s="28" t="s">
        <v>43</v>
      </c>
      <c r="C43" s="23">
        <v>210.62206940999997</v>
      </c>
      <c r="D43" s="10">
        <f t="shared" si="0"/>
        <v>1.352643811013274E-2</v>
      </c>
      <c r="E43" s="15">
        <f t="shared" si="1"/>
        <v>0.59139652239489926</v>
      </c>
      <c r="G43" s="26"/>
      <c r="H43" s="26"/>
      <c r="I43" s="26"/>
      <c r="J43" s="26"/>
    </row>
    <row r="44" spans="2:10" ht="17.100000000000001" customHeight="1">
      <c r="B44" s="29" t="s">
        <v>44</v>
      </c>
      <c r="C44" s="21">
        <v>197.69512632999999</v>
      </c>
      <c r="D44" s="11">
        <f t="shared" si="0"/>
        <v>1.2696252099641826E-2</v>
      </c>
      <c r="E44" s="16">
        <f t="shared" si="1"/>
        <v>0.60409277449454113</v>
      </c>
      <c r="G44" s="26"/>
      <c r="H44" s="26"/>
      <c r="I44" s="26"/>
      <c r="J44" s="26"/>
    </row>
    <row r="45" spans="2:10" ht="17.100000000000001" customHeight="1">
      <c r="B45" s="30" t="s">
        <v>45</v>
      </c>
      <c r="C45" s="22">
        <v>174.40904652999998</v>
      </c>
      <c r="D45" s="12">
        <f t="shared" si="0"/>
        <v>1.1200788124168429E-2</v>
      </c>
      <c r="E45" s="17">
        <f t="shared" si="1"/>
        <v>0.6152935626187096</v>
      </c>
      <c r="G45" s="26"/>
      <c r="H45" s="26"/>
      <c r="I45" s="26"/>
      <c r="J45" s="26"/>
    </row>
    <row r="46" spans="2:10" ht="17.100000000000001" customHeight="1">
      <c r="B46" s="28" t="s">
        <v>46</v>
      </c>
      <c r="C46" s="23">
        <v>562.48531116000015</v>
      </c>
      <c r="D46" s="10">
        <f t="shared" si="0"/>
        <v>3.6123577982959766E-2</v>
      </c>
      <c r="E46" s="15">
        <f t="shared" si="1"/>
        <v>0.65141714060166933</v>
      </c>
      <c r="G46" s="26"/>
      <c r="H46" s="26"/>
      <c r="I46" s="26"/>
      <c r="J46" s="26"/>
    </row>
    <row r="47" spans="2:10" ht="17.100000000000001" customHeight="1">
      <c r="B47" s="28" t="s">
        <v>47</v>
      </c>
      <c r="C47" s="23">
        <v>424.86850194000004</v>
      </c>
      <c r="D47" s="10">
        <f t="shared" si="0"/>
        <v>2.7285637789690082E-2</v>
      </c>
      <c r="E47" s="15">
        <f t="shared" si="1"/>
        <v>0.6787027783913594</v>
      </c>
      <c r="G47" s="26"/>
      <c r="H47" s="26"/>
      <c r="I47" s="26"/>
      <c r="J47" s="26"/>
    </row>
    <row r="48" spans="2:10" ht="17.100000000000001" customHeight="1">
      <c r="B48" s="28" t="s">
        <v>48</v>
      </c>
      <c r="C48" s="23">
        <v>333.39697134000005</v>
      </c>
      <c r="D48" s="10">
        <f t="shared" si="0"/>
        <v>2.141121066547691E-2</v>
      </c>
      <c r="E48" s="15">
        <f t="shared" si="1"/>
        <v>0.70011398905683631</v>
      </c>
      <c r="G48" s="26"/>
      <c r="H48" s="26"/>
      <c r="I48" s="26"/>
      <c r="J48" s="26"/>
    </row>
    <row r="49" spans="2:10" ht="17.100000000000001" customHeight="1">
      <c r="B49" s="28" t="s">
        <v>49</v>
      </c>
      <c r="C49" s="23">
        <v>271.87473939</v>
      </c>
      <c r="D49" s="10">
        <f t="shared" si="0"/>
        <v>1.746016856813155E-2</v>
      </c>
      <c r="E49" s="15">
        <f t="shared" si="1"/>
        <v>0.7175741576249679</v>
      </c>
      <c r="G49" s="26"/>
      <c r="H49" s="26"/>
      <c r="I49" s="26"/>
      <c r="J49" s="26"/>
    </row>
    <row r="50" spans="2:10" ht="17.100000000000001" customHeight="1">
      <c r="B50" s="29" t="s">
        <v>50</v>
      </c>
      <c r="C50" s="21">
        <v>218.23686137000001</v>
      </c>
      <c r="D50" s="11">
        <f t="shared" si="0"/>
        <v>1.4015470491482929E-2</v>
      </c>
      <c r="E50" s="16">
        <f t="shared" si="1"/>
        <v>0.73158962811645079</v>
      </c>
      <c r="G50" s="26"/>
      <c r="H50" s="26"/>
      <c r="I50" s="26"/>
      <c r="J50" s="26"/>
    </row>
    <row r="51" spans="2:10" ht="17.100000000000001" customHeight="1">
      <c r="B51" s="28" t="s">
        <v>51</v>
      </c>
      <c r="C51" s="23">
        <v>196.54977079</v>
      </c>
      <c r="D51" s="10">
        <f t="shared" si="0"/>
        <v>1.2622695796309959E-2</v>
      </c>
      <c r="E51" s="15">
        <f t="shared" si="1"/>
        <v>0.74421232391276071</v>
      </c>
      <c r="G51" s="26"/>
      <c r="H51" s="26"/>
      <c r="I51" s="26"/>
      <c r="J51" s="26"/>
    </row>
    <row r="52" spans="2:10" ht="17.100000000000001" customHeight="1">
      <c r="B52" s="28" t="s">
        <v>52</v>
      </c>
      <c r="C52" s="23">
        <v>662.23243380999997</v>
      </c>
      <c r="D52" s="10">
        <f t="shared" si="0"/>
        <v>4.2529474976415967E-2</v>
      </c>
      <c r="E52" s="15">
        <f t="shared" si="1"/>
        <v>0.78674179888917672</v>
      </c>
      <c r="G52" s="26"/>
      <c r="H52" s="26"/>
      <c r="I52" s="26"/>
      <c r="J52" s="26"/>
    </row>
    <row r="53" spans="2:10" ht="17.100000000000001" customHeight="1">
      <c r="B53" s="28" t="s">
        <v>53</v>
      </c>
      <c r="C53" s="23">
        <v>433.14117232999996</v>
      </c>
      <c r="D53" s="10">
        <f t="shared" si="0"/>
        <v>2.7816920025921631E-2</v>
      </c>
      <c r="E53" s="15">
        <f t="shared" si="1"/>
        <v>0.81455871891509835</v>
      </c>
      <c r="G53" s="26"/>
      <c r="H53" s="26"/>
      <c r="I53" s="26"/>
      <c r="J53" s="26"/>
    </row>
    <row r="54" spans="2:10" ht="17.100000000000001" customHeight="1">
      <c r="B54" s="28" t="s">
        <v>54</v>
      </c>
      <c r="C54" s="23">
        <v>306.23551807999996</v>
      </c>
      <c r="D54" s="10">
        <f t="shared" si="0"/>
        <v>1.9666864892349631E-2</v>
      </c>
      <c r="E54" s="15">
        <f t="shared" si="1"/>
        <v>0.83422558380744793</v>
      </c>
      <c r="G54" s="26"/>
      <c r="H54" s="26"/>
      <c r="I54" s="26"/>
      <c r="J54" s="26"/>
    </row>
    <row r="55" spans="2:10" ht="17.100000000000001" customHeight="1" thickBot="1">
      <c r="B55" s="31" t="s">
        <v>55</v>
      </c>
      <c r="C55" s="24">
        <v>2581.2967397199996</v>
      </c>
      <c r="D55" s="13">
        <f t="shared" si="0"/>
        <v>0.1657744161925524</v>
      </c>
      <c r="E55" s="15">
        <f t="shared" si="1"/>
        <v>1.0000000000000004</v>
      </c>
      <c r="G55" s="26"/>
      <c r="H55" s="26"/>
      <c r="I55" s="26"/>
      <c r="J55" s="26"/>
    </row>
    <row r="56" spans="2:10" ht="17.100000000000001" customHeight="1" thickTop="1" thickBot="1">
      <c r="B56" s="3" t="s">
        <v>6</v>
      </c>
      <c r="C56" s="25">
        <v>15571.140583729995</v>
      </c>
      <c r="D56" s="4">
        <f t="shared" si="0"/>
        <v>1</v>
      </c>
      <c r="E56" s="7"/>
      <c r="G56" s="26"/>
      <c r="H56" s="26"/>
      <c r="I56" s="26"/>
      <c r="J56" s="26"/>
    </row>
    <row r="57" spans="2:10" customFormat="1" ht="3" customHeight="1" thickTop="1"/>
    <row r="58" spans="2:10" ht="12" customHeight="1">
      <c r="B58" s="5"/>
    </row>
    <row r="59" spans="2:10" ht="12" customHeight="1">
      <c r="B59" s="5"/>
    </row>
  </sheetData>
  <mergeCells count="2">
    <mergeCell ref="B2:E2"/>
    <mergeCell ref="B4:E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</vt:lpstr>
      <vt:lpstr>I.8!Área_de_impresión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2019-06-19T09:58:40Z</dcterms:modified>
</cp:coreProperties>
</file>