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9" sheetId="255" r:id="rId1"/>
  </sheets>
  <definedNames>
    <definedName name="_xlnm.Print_Area" localSheetId="0">I.9!$A$1:$I$56</definedName>
  </definedNames>
  <calcPr calcId="162913"/>
</workbook>
</file>

<file path=xl/calcChain.xml><?xml version="1.0" encoding="utf-8"?>
<calcChain xmlns="http://schemas.openxmlformats.org/spreadsheetml/2006/main">
  <c r="I56" i="255" l="1"/>
  <c r="G56" i="255"/>
  <c r="D56" i="255"/>
  <c r="I55" i="255"/>
  <c r="G55" i="255"/>
  <c r="D55" i="255"/>
  <c r="I54" i="255"/>
  <c r="G54" i="255"/>
  <c r="D54" i="255"/>
  <c r="I53" i="255"/>
  <c r="G53" i="255"/>
  <c r="D53" i="255"/>
  <c r="I52" i="255"/>
  <c r="G52" i="255"/>
  <c r="D52" i="255"/>
  <c r="I51" i="255"/>
  <c r="G51" i="255"/>
  <c r="D51" i="255"/>
  <c r="I50" i="255"/>
  <c r="G50" i="255"/>
  <c r="D50" i="255"/>
  <c r="I49" i="255"/>
  <c r="G49" i="255"/>
  <c r="D49" i="255"/>
  <c r="I48" i="255"/>
  <c r="G48" i="255"/>
  <c r="D48" i="255"/>
  <c r="I47" i="255"/>
  <c r="G47" i="255"/>
  <c r="D47" i="255"/>
  <c r="I46" i="255"/>
  <c r="G46" i="255"/>
  <c r="D46" i="255"/>
  <c r="I45" i="255"/>
  <c r="G45" i="255"/>
  <c r="D45" i="255"/>
  <c r="I44" i="255"/>
  <c r="G44" i="255"/>
  <c r="D44" i="255"/>
  <c r="I43" i="255"/>
  <c r="G43" i="255"/>
  <c r="D43" i="255"/>
  <c r="I42" i="255"/>
  <c r="G42" i="255"/>
  <c r="D42" i="255"/>
  <c r="I41" i="255"/>
  <c r="G41" i="255"/>
  <c r="D41" i="255"/>
  <c r="I40" i="255"/>
  <c r="G40" i="255"/>
  <c r="D40" i="255"/>
  <c r="I39" i="255"/>
  <c r="G39" i="255"/>
  <c r="D39" i="255"/>
  <c r="I38" i="255"/>
  <c r="G38" i="255"/>
  <c r="D38" i="255"/>
  <c r="I37" i="255"/>
  <c r="G37" i="255"/>
  <c r="D37" i="255"/>
  <c r="I36" i="255"/>
  <c r="G36" i="255"/>
  <c r="D36" i="255"/>
  <c r="I35" i="255"/>
  <c r="G35" i="255"/>
  <c r="D35" i="255"/>
  <c r="I34" i="255"/>
  <c r="G34" i="255"/>
  <c r="D34" i="255"/>
  <c r="I33" i="255"/>
  <c r="G33" i="255"/>
  <c r="D33" i="255"/>
  <c r="I32" i="255"/>
  <c r="G32" i="255"/>
  <c r="D32" i="255"/>
  <c r="I31" i="255"/>
  <c r="G31" i="255"/>
  <c r="D31" i="255"/>
  <c r="I30" i="255"/>
  <c r="G30" i="255"/>
  <c r="D30" i="255"/>
  <c r="I29" i="255"/>
  <c r="G29" i="255"/>
  <c r="D29" i="255"/>
  <c r="I28" i="255"/>
  <c r="G28" i="255"/>
  <c r="D28" i="255"/>
  <c r="I27" i="255"/>
  <c r="G27" i="255"/>
  <c r="D27" i="255"/>
  <c r="I26" i="255"/>
  <c r="G26" i="255"/>
  <c r="D26" i="255"/>
  <c r="I25" i="255"/>
  <c r="G25" i="255"/>
  <c r="D25" i="255"/>
  <c r="I24" i="255"/>
  <c r="G24" i="255"/>
  <c r="D24" i="255"/>
  <c r="I23" i="255"/>
  <c r="G23" i="255"/>
  <c r="D23" i="255"/>
  <c r="I22" i="255"/>
  <c r="G22" i="255"/>
  <c r="D22" i="255"/>
  <c r="I21" i="255"/>
  <c r="G21" i="255"/>
  <c r="D21" i="255"/>
  <c r="I20" i="255"/>
  <c r="G20" i="255"/>
  <c r="D20" i="255"/>
  <c r="I19" i="255"/>
  <c r="G19" i="255"/>
  <c r="D19" i="255"/>
  <c r="I18" i="255"/>
  <c r="G18" i="255"/>
  <c r="D18" i="255"/>
  <c r="I17" i="255"/>
  <c r="G17" i="255"/>
  <c r="D17" i="255"/>
  <c r="I16" i="255"/>
  <c r="G16" i="255"/>
  <c r="D16" i="255"/>
  <c r="I15" i="255"/>
  <c r="G15" i="255"/>
  <c r="D15" i="255"/>
  <c r="I14" i="255"/>
  <c r="G14" i="255"/>
  <c r="D14" i="255"/>
  <c r="I13" i="255"/>
  <c r="G13" i="255"/>
  <c r="D13" i="255"/>
  <c r="I12" i="255"/>
  <c r="G12" i="255"/>
  <c r="D12" i="255"/>
  <c r="I11" i="255"/>
  <c r="G11" i="255"/>
  <c r="D11" i="255"/>
  <c r="I10" i="255"/>
  <c r="G10" i="255"/>
  <c r="D10" i="255"/>
  <c r="I9" i="255"/>
  <c r="G9" i="255"/>
  <c r="H9" i="255" s="1"/>
  <c r="E9" i="255"/>
  <c r="D9" i="255"/>
  <c r="H10" i="255" l="1"/>
  <c r="H11" i="255" s="1"/>
  <c r="E10" i="255"/>
  <c r="E11" i="255" s="1"/>
  <c r="E12" i="255" s="1"/>
  <c r="E13" i="255" s="1"/>
  <c r="E14" i="255" s="1"/>
  <c r="E15" i="255" s="1"/>
  <c r="E16" i="255" s="1"/>
  <c r="E17" i="255" s="1"/>
  <c r="E18" i="255" s="1"/>
  <c r="E19" i="255" s="1"/>
  <c r="E20" i="255" s="1"/>
  <c r="E21" i="255" s="1"/>
  <c r="E22" i="255" s="1"/>
  <c r="E23" i="255" s="1"/>
  <c r="E24" i="255" s="1"/>
  <c r="E25" i="255" s="1"/>
  <c r="E26" i="255" s="1"/>
  <c r="E27" i="255" s="1"/>
  <c r="E28" i="255" s="1"/>
  <c r="E29" i="255" s="1"/>
  <c r="E30" i="255" s="1"/>
  <c r="E31" i="255" s="1"/>
  <c r="E32" i="255" s="1"/>
  <c r="E33" i="255" s="1"/>
  <c r="E34" i="255" s="1"/>
  <c r="E35" i="255" s="1"/>
  <c r="E36" i="255" s="1"/>
  <c r="E37" i="255" s="1"/>
  <c r="E38" i="255" s="1"/>
  <c r="E39" i="255" s="1"/>
  <c r="E40" i="255" s="1"/>
  <c r="E41" i="255" s="1"/>
  <c r="E42" i="255" s="1"/>
  <c r="E43" i="255" s="1"/>
  <c r="E44" i="255" s="1"/>
  <c r="E45" i="255" s="1"/>
  <c r="E46" i="255" s="1"/>
  <c r="E47" i="255" s="1"/>
  <c r="E48" i="255" s="1"/>
  <c r="E49" i="255" s="1"/>
  <c r="E50" i="255" s="1"/>
  <c r="E51" i="255" s="1"/>
  <c r="E52" i="255" s="1"/>
  <c r="E53" i="255" s="1"/>
  <c r="E54" i="255" s="1"/>
  <c r="E55" i="255" s="1"/>
  <c r="H12" i="255"/>
  <c r="H13" i="255" s="1"/>
  <c r="H14" i="255" s="1"/>
  <c r="H15" i="255" s="1"/>
  <c r="H16" i="255" s="1"/>
  <c r="H17" i="255" s="1"/>
  <c r="H18" i="255" s="1"/>
  <c r="H19" i="255" s="1"/>
  <c r="H20" i="255" s="1"/>
  <c r="H21" i="255" s="1"/>
  <c r="H22" i="255" s="1"/>
  <c r="H23" i="255" s="1"/>
  <c r="H24" i="255" s="1"/>
  <c r="H25" i="255" s="1"/>
  <c r="H26" i="255" s="1"/>
  <c r="H27" i="255" s="1"/>
  <c r="H28" i="255" s="1"/>
  <c r="H29" i="255" s="1"/>
  <c r="H30" i="255" s="1"/>
  <c r="H31" i="255" s="1"/>
  <c r="H32" i="255" s="1"/>
  <c r="H33" i="255" s="1"/>
  <c r="H34" i="255" s="1"/>
  <c r="H35" i="255" s="1"/>
  <c r="H36" i="255" s="1"/>
  <c r="H37" i="255" s="1"/>
  <c r="H38" i="255" s="1"/>
  <c r="H39" i="255" s="1"/>
  <c r="H40" i="255" s="1"/>
  <c r="H41" i="255" s="1"/>
  <c r="H42" i="255" s="1"/>
  <c r="H43" i="255" s="1"/>
  <c r="H44" i="255" s="1"/>
  <c r="H45" i="255" s="1"/>
  <c r="H46" i="255" s="1"/>
  <c r="H47" i="255" s="1"/>
  <c r="H48" i="255" s="1"/>
  <c r="H49" i="255" s="1"/>
  <c r="H50" i="255" s="1"/>
  <c r="H51" i="255" s="1"/>
  <c r="H52" i="255" s="1"/>
  <c r="H53" i="255" s="1"/>
  <c r="H54" i="255" s="1"/>
  <c r="H55" i="25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<sst xmlns="http://schemas.openxmlformats.org/spreadsheetml/2006/main" count="70" uniqueCount="66">
  <si>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</si>
  <si>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</si>
  <si>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</si>
  <si>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</si>
  <si>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</si>
  <si>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</si>
  <si>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</si>
  <si>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</si>
  <si>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</si>
  <si>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</si>
  <si>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</si>
  <si>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</si>
  <si>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</si>
  <si>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</si>
  <si>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</si>
  <si>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</si>
  <si>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</si>
  <si>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</si>
  <si>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</si>
  <si>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</si>
  <si>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</si>
  <si>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</si>
  <si>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</si>
  <si>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</si>
  <si>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</si>
  <si>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</si>
  <si>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</si>
  <si>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</si>
  <si>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</si>
  <si>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</si>
  <si>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</si>
  <si>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</si>
  <si>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</si>
  <si>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</si>
  <si>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</si>
  <si>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</si>
  <si>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</si>
  <si>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</si>
  <si>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</si>
  <si>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</si>
  <si>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</si>
  <si>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</si>
  <si>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</si>
  <si>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</si>
  <si>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</si>
  <si>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</si>
  <si>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</si>
  <si>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</si>
  <si>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</si>
  <si>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</si>
  <si>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</si>
  <si>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</si>
  <si>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</si>
  <si>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</si>
  <si>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</si>
  <si>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</si>
  <si>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</si>
  <si>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</si>
  <si>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</si>
  <si>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</si>
  <si>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</si>
  <si>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</si>
  <si>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</si>
  <si>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</si>
  <si>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</si>
  <si>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I.9. SALDO (-) DE RENDIMIENTOS DEL CAPITAL MOBILIARIO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</si>
</sst>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8.25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119</v>
      </c>
      <c r="D9" s="19">
        <f t="shared" ref="D9:D56" si="0">C9/$C$56</f>
        <v>2.2287565785777163E-3</v>
      </c>
      <c r="E9" s="20">
        <f>D9</f>
        <v>2.2287565785777163E-3</v>
      </c>
      <c r="F9" s="32">
        <v>3.7166169999999998E-2</v>
      </c>
      <c r="G9" s="19">
        <f t="shared" ref="G9:G56" si="1">F9/$F$56</f>
        <v>2.7793409452981101E-3</v>
      </c>
      <c r="H9" s="19">
        <f>G9</f>
        <v>2.7793409452981101E-3</v>
      </c>
      <c r="I9" s="3">
        <f>F9*10^6/C9</f>
        <v>312.32075630252098</v>
      </c>
      <c r="J9" s="4"/>
    </row>
    <row r="10" spans="2:10" ht="17.100000000000001" customHeight="1">
      <c r="B10" s="38" t="s">
        <v>12</v>
      </c>
      <c r="C10" s="5">
        <v>3345</v>
      </c>
      <c r="D10" s="21">
        <f t="shared" si="0"/>
        <v>6.2648661809600506E-2</v>
      </c>
      <c r="E10" s="22">
        <f>D10+E9</f>
        <v>6.4877418388178218E-2</v>
      </c>
      <c r="F10" s="33">
        <v>9.980994E-2</v>
      </c>
      <c r="G10" s="21">
        <f t="shared" si="1"/>
        <v>7.4639343518513659E-3</v>
      </c>
      <c r="H10" s="21">
        <f>G10+H9</f>
        <v>1.0243275297149477E-2</v>
      </c>
      <c r="I10" s="6">
        <f>F10*10^6/C10</f>
        <v>29.838547085201796</v>
      </c>
    </row>
    <row r="11" spans="2:10" ht="17.100000000000001" customHeight="1">
      <c r="B11" s="38" t="s">
        <v>13</v>
      </c>
      <c r="C11" s="5">
        <v>1780</v>
      </c>
      <c r="D11" s="21">
        <f t="shared" si="0"/>
        <v>3.333770344427172E-2</v>
      </c>
      <c r="E11" s="22">
        <f t="shared" ref="E11:E55" si="2">D11+E10</f>
        <v>9.8215121832449931E-2</v>
      </c>
      <c r="F11" s="33">
        <v>8.4624520000000009E-2</v>
      </c>
      <c r="G11" s="21">
        <f t="shared" si="1"/>
        <v>6.3283462732963572E-3</v>
      </c>
      <c r="H11" s="21">
        <f t="shared" ref="H11:H55" si="3">G11+H10</f>
        <v>1.6571621570445835E-2</v>
      </c>
      <c r="I11" s="6">
        <f t="shared" ref="I11:I55" si="4">F11*10^6/C11</f>
        <v>47.541865168539331</v>
      </c>
    </row>
    <row r="12" spans="2:10" ht="17.100000000000001" customHeight="1">
      <c r="B12" s="38" t="s">
        <v>14</v>
      </c>
      <c r="C12" s="5">
        <v>2141</v>
      </c>
      <c r="D12" s="21">
        <f t="shared" si="0"/>
        <v>4.0098889367520089E-2</v>
      </c>
      <c r="E12" s="22">
        <f t="shared" si="2"/>
        <v>0.13831401119997003</v>
      </c>
      <c r="F12" s="33">
        <v>9.7724909999999998E-2</v>
      </c>
      <c r="G12" s="21">
        <f t="shared" si="1"/>
        <v>7.3080127368134185E-3</v>
      </c>
      <c r="H12" s="21">
        <f t="shared" si="3"/>
        <v>2.3879634307259253E-2</v>
      </c>
      <c r="I12" s="6">
        <f t="shared" si="4"/>
        <v>45.644516581036903</v>
      </c>
    </row>
    <row r="13" spans="2:10" ht="17.100000000000001" customHeight="1">
      <c r="B13" s="38" t="s">
        <v>15</v>
      </c>
      <c r="C13" s="5">
        <v>2085</v>
      </c>
      <c r="D13" s="21">
        <f t="shared" si="0"/>
        <v>3.9050062742307046E-2</v>
      </c>
      <c r="E13" s="22">
        <f t="shared" si="2"/>
        <v>0.17736407394227707</v>
      </c>
      <c r="F13" s="33">
        <v>0.13553346999999999</v>
      </c>
      <c r="G13" s="21">
        <f t="shared" si="1"/>
        <v>1.0135392552671773E-2</v>
      </c>
      <c r="H13" s="21">
        <f t="shared" si="3"/>
        <v>3.4015026859931026E-2</v>
      </c>
      <c r="I13" s="6">
        <f t="shared" si="4"/>
        <v>65.004062350119909</v>
      </c>
    </row>
    <row r="14" spans="2:10" ht="17.100000000000001" customHeight="1">
      <c r="B14" s="39" t="s">
        <v>16</v>
      </c>
      <c r="C14" s="7">
        <v>1649</v>
      </c>
      <c r="D14" s="23">
        <f t="shared" si="0"/>
        <v>3.0884198303148352E-2</v>
      </c>
      <c r="E14" s="24">
        <f t="shared" si="2"/>
        <v>0.20824827224542541</v>
      </c>
      <c r="F14" s="34">
        <v>0.11400384</v>
      </c>
      <c r="G14" s="23">
        <f t="shared" si="1"/>
        <v>8.5253751041125449E-3</v>
      </c>
      <c r="H14" s="23">
        <f t="shared" si="3"/>
        <v>4.2540401964043573E-2</v>
      </c>
      <c r="I14" s="6">
        <f t="shared" si="4"/>
        <v>69.135136446331103</v>
      </c>
    </row>
    <row r="15" spans="2:10" ht="17.100000000000001" customHeight="1">
      <c r="B15" s="38" t="s">
        <v>17</v>
      </c>
      <c r="C15" s="5">
        <v>1467</v>
      </c>
      <c r="D15" s="21">
        <f t="shared" si="0"/>
        <v>2.7475511771205965E-2</v>
      </c>
      <c r="E15" s="22">
        <f t="shared" si="2"/>
        <v>0.23572378401663138</v>
      </c>
      <c r="F15" s="33">
        <v>0.19449063</v>
      </c>
      <c r="G15" s="21">
        <f t="shared" si="1"/>
        <v>1.4544295832361123E-2</v>
      </c>
      <c r="H15" s="21">
        <f t="shared" si="3"/>
        <v>5.7084697796404696E-2</v>
      </c>
      <c r="I15" s="10">
        <f t="shared" si="4"/>
        <v>132.57711656441717</v>
      </c>
    </row>
    <row r="16" spans="2:10" ht="17.100000000000001" customHeight="1">
      <c r="B16" s="38" t="s">
        <v>18</v>
      </c>
      <c r="C16" s="5">
        <v>1247</v>
      </c>
      <c r="D16" s="21">
        <f t="shared" si="0"/>
        <v>2.335512145786901E-2</v>
      </c>
      <c r="E16" s="22">
        <f t="shared" si="2"/>
        <v>0.25907890547450041</v>
      </c>
      <c r="F16" s="33">
        <v>0.10027585</v>
      </c>
      <c r="G16" s="21">
        <f t="shared" si="1"/>
        <v>7.4987757880236655E-3</v>
      </c>
      <c r="H16" s="21">
        <f t="shared" si="3"/>
        <v>6.4583473584428355E-2</v>
      </c>
      <c r="I16" s="6">
        <f t="shared" si="4"/>
        <v>80.413672814755415</v>
      </c>
    </row>
    <row r="17" spans="2:9" ht="17.100000000000001" customHeight="1">
      <c r="B17" s="38" t="s">
        <v>19</v>
      </c>
      <c r="C17" s="5">
        <v>1272</v>
      </c>
      <c r="D17" s="21">
        <f t="shared" si="0"/>
        <v>2.3823347629839117E-2</v>
      </c>
      <c r="E17" s="22">
        <f t="shared" si="2"/>
        <v>0.28290225310433953</v>
      </c>
      <c r="F17" s="33">
        <v>0.12210598</v>
      </c>
      <c r="G17" s="21">
        <f t="shared" si="1"/>
        <v>9.1312650692754235E-3</v>
      </c>
      <c r="H17" s="21">
        <f t="shared" si="3"/>
        <v>7.3714738653703774E-2</v>
      </c>
      <c r="I17" s="6">
        <f t="shared" si="4"/>
        <v>95.995267295597486</v>
      </c>
    </row>
    <row r="18" spans="2:9" ht="17.100000000000001" customHeight="1">
      <c r="B18" s="38" t="s">
        <v>20</v>
      </c>
      <c r="C18" s="5">
        <v>1456</v>
      </c>
      <c r="D18" s="21">
        <f t="shared" si="0"/>
        <v>2.7269492255539117E-2</v>
      </c>
      <c r="E18" s="22">
        <f t="shared" si="2"/>
        <v>0.31017174535987863</v>
      </c>
      <c r="F18" s="33">
        <v>0.13812025</v>
      </c>
      <c r="G18" s="21">
        <f t="shared" si="1"/>
        <v>1.0328835771881024E-2</v>
      </c>
      <c r="H18" s="21">
        <f t="shared" si="3"/>
        <v>8.4043574425584799E-2</v>
      </c>
      <c r="I18" s="6">
        <f t="shared" si="4"/>
        <v>94.862809065934073</v>
      </c>
    </row>
    <row r="19" spans="2:9" ht="17.100000000000001" customHeight="1">
      <c r="B19" s="38" t="s">
        <v>21</v>
      </c>
      <c r="C19" s="5">
        <v>1732</v>
      </c>
      <c r="D19" s="21">
        <f t="shared" si="0"/>
        <v>3.2438709194089116E-2</v>
      </c>
      <c r="E19" s="22">
        <f t="shared" si="2"/>
        <v>0.34261045455396777</v>
      </c>
      <c r="F19" s="33">
        <v>0.11026266</v>
      </c>
      <c r="G19" s="21">
        <f t="shared" si="1"/>
        <v>8.2456041522568548E-3</v>
      </c>
      <c r="H19" s="21">
        <f t="shared" si="3"/>
        <v>9.2289178577841649E-2</v>
      </c>
      <c r="I19" s="6">
        <f t="shared" si="4"/>
        <v>63.662043879907621</v>
      </c>
    </row>
    <row r="20" spans="2:9" ht="17.100000000000001" customHeight="1">
      <c r="B20" s="39" t="s">
        <v>22</v>
      </c>
      <c r="C20" s="7">
        <v>1881</v>
      </c>
      <c r="D20" s="23">
        <f t="shared" si="0"/>
        <v>3.5229337179030956E-2</v>
      </c>
      <c r="E20" s="24">
        <f t="shared" si="2"/>
        <v>0.37783979173299875</v>
      </c>
      <c r="F20" s="34">
        <v>0.12833379</v>
      </c>
      <c r="G20" s="23">
        <f t="shared" si="1"/>
        <v>9.5969898758007412E-3</v>
      </c>
      <c r="H20" s="23">
        <f t="shared" si="3"/>
        <v>0.10188616845364239</v>
      </c>
      <c r="I20" s="8">
        <f t="shared" si="4"/>
        <v>68.226363636363644</v>
      </c>
    </row>
    <row r="21" spans="2:9" ht="17.100000000000001" customHeight="1">
      <c r="B21" s="40" t="s">
        <v>23</v>
      </c>
      <c r="C21" s="9">
        <v>1734</v>
      </c>
      <c r="D21" s="25">
        <f t="shared" si="0"/>
        <v>3.2476167287846719E-2</v>
      </c>
      <c r="E21" s="26">
        <f t="shared" si="2"/>
        <v>0.4103159590208455</v>
      </c>
      <c r="F21" s="35">
        <v>0.13440858999999999</v>
      </c>
      <c r="G21" s="25">
        <f t="shared" si="1"/>
        <v>1.0051272369113797E-2</v>
      </c>
      <c r="H21" s="25">
        <f t="shared" si="3"/>
        <v>0.11193744082275618</v>
      </c>
      <c r="I21" s="6">
        <f t="shared" si="4"/>
        <v>77.513604382929643</v>
      </c>
    </row>
    <row r="22" spans="2:9" ht="17.100000000000001" customHeight="1">
      <c r="B22" s="38" t="s">
        <v>24</v>
      </c>
      <c r="C22" s="5">
        <v>1869</v>
      </c>
      <c r="D22" s="21">
        <f t="shared" si="0"/>
        <v>3.500458861648531E-2</v>
      </c>
      <c r="E22" s="22">
        <f t="shared" si="2"/>
        <v>0.44532054763733081</v>
      </c>
      <c r="F22" s="33">
        <v>0.14539105999999999</v>
      </c>
      <c r="G22" s="21">
        <f t="shared" si="1"/>
        <v>1.0872557654939809E-2</v>
      </c>
      <c r="H22" s="21">
        <f t="shared" si="3"/>
        <v>0.122809998477696</v>
      </c>
      <c r="I22" s="6">
        <f t="shared" si="4"/>
        <v>77.790829320492236</v>
      </c>
    </row>
    <row r="23" spans="2:9" ht="17.100000000000001" customHeight="1">
      <c r="B23" s="38" t="s">
        <v>25</v>
      </c>
      <c r="C23" s="5">
        <v>1732</v>
      </c>
      <c r="D23" s="21">
        <f t="shared" si="0"/>
        <v>3.2438709194089116E-2</v>
      </c>
      <c r="E23" s="22">
        <f t="shared" si="2"/>
        <v>0.47775925683141995</v>
      </c>
      <c r="F23" s="33">
        <v>0.14346876</v>
      </c>
      <c r="G23" s="21">
        <f t="shared" si="1"/>
        <v>1.0728805229033493E-2</v>
      </c>
      <c r="H23" s="21">
        <f t="shared" si="3"/>
        <v>0.13353880370672949</v>
      </c>
      <c r="I23" s="6">
        <f t="shared" si="4"/>
        <v>82.834157043879912</v>
      </c>
    </row>
    <row r="24" spans="2:9" ht="17.100000000000001" customHeight="1">
      <c r="B24" s="38" t="s">
        <v>26</v>
      </c>
      <c r="C24" s="5">
        <v>1637</v>
      </c>
      <c r="D24" s="21">
        <f t="shared" si="0"/>
        <v>3.0659449740602699E-2</v>
      </c>
      <c r="E24" s="22">
        <f t="shared" si="2"/>
        <v>0.50841870657202271</v>
      </c>
      <c r="F24" s="33">
        <v>0.15718161999999999</v>
      </c>
      <c r="G24" s="21">
        <f t="shared" si="1"/>
        <v>1.1754273101433061E-2</v>
      </c>
      <c r="H24" s="21">
        <f t="shared" si="3"/>
        <v>0.14529307680816256</v>
      </c>
      <c r="I24" s="6">
        <f t="shared" si="4"/>
        <v>96.018094074526573</v>
      </c>
    </row>
    <row r="25" spans="2:9" ht="17.100000000000001" customHeight="1">
      <c r="B25" s="38" t="s">
        <v>27</v>
      </c>
      <c r="C25" s="5">
        <v>1505</v>
      </c>
      <c r="D25" s="21">
        <f t="shared" si="0"/>
        <v>2.8187215552600529E-2</v>
      </c>
      <c r="E25" s="22">
        <f t="shared" si="2"/>
        <v>0.53660592212462321</v>
      </c>
      <c r="F25" s="33">
        <v>0.15458005</v>
      </c>
      <c r="G25" s="21">
        <f t="shared" si="1"/>
        <v>1.1559723864235384E-2</v>
      </c>
      <c r="H25" s="21">
        <f t="shared" si="3"/>
        <v>0.15685280067239793</v>
      </c>
      <c r="I25" s="6">
        <f t="shared" si="4"/>
        <v>102.71099667774085</v>
      </c>
    </row>
    <row r="26" spans="2:9" ht="17.100000000000001" customHeight="1">
      <c r="B26" s="39" t="s">
        <v>28</v>
      </c>
      <c r="C26" s="7">
        <v>1438</v>
      </c>
      <c r="D26" s="23">
        <f t="shared" si="0"/>
        <v>2.6932369411720638E-2</v>
      </c>
      <c r="E26" s="24">
        <f t="shared" si="2"/>
        <v>0.56353829153634383</v>
      </c>
      <c r="F26" s="30">
        <v>0.18374494</v>
      </c>
      <c r="G26" s="23">
        <f t="shared" si="1"/>
        <v>1.37407173037562E-2</v>
      </c>
      <c r="H26" s="23">
        <f t="shared" si="3"/>
        <v>0.17059351797615413</v>
      </c>
      <c r="I26" s="6">
        <f t="shared" si="4"/>
        <v>127.7781223922114</v>
      </c>
    </row>
    <row r="27" spans="2:9" ht="17.100000000000001" customHeight="1">
      <c r="B27" s="40" t="s">
        <v>29</v>
      </c>
      <c r="C27" s="9">
        <v>1359</v>
      </c>
      <c r="D27" s="25">
        <f t="shared" si="0"/>
        <v>2.5452774708295094E-2</v>
      </c>
      <c r="E27" s="26">
        <f t="shared" si="2"/>
        <v>0.58899106624463893</v>
      </c>
      <c r="F27" s="28">
        <v>0.15665707000000001</v>
      </c>
      <c r="G27" s="25">
        <f t="shared" si="1"/>
        <v>1.1715046479673108E-2</v>
      </c>
      <c r="H27" s="25">
        <f t="shared" si="3"/>
        <v>0.18230856445582724</v>
      </c>
      <c r="I27" s="10">
        <f t="shared" si="4"/>
        <v>115.27378219278881</v>
      </c>
    </row>
    <row r="28" spans="2:9" ht="17.100000000000001" customHeight="1">
      <c r="B28" s="38" t="s">
        <v>30</v>
      </c>
      <c r="C28" s="5">
        <v>1274</v>
      </c>
      <c r="D28" s="21">
        <f t="shared" si="0"/>
        <v>2.3860805723596726E-2</v>
      </c>
      <c r="E28" s="22">
        <f t="shared" si="2"/>
        <v>0.61285187196823565</v>
      </c>
      <c r="F28" s="29">
        <v>0.15240856</v>
      </c>
      <c r="G28" s="21">
        <f t="shared" si="1"/>
        <v>1.1397336643025734E-2</v>
      </c>
      <c r="H28" s="21">
        <f t="shared" si="3"/>
        <v>0.19370590109885297</v>
      </c>
      <c r="I28" s="6">
        <f t="shared" si="4"/>
        <v>119.62995290423862</v>
      </c>
    </row>
    <row r="29" spans="2:9" ht="17.100000000000001" customHeight="1">
      <c r="B29" s="38" t="s">
        <v>31</v>
      </c>
      <c r="C29" s="5">
        <v>1219</v>
      </c>
      <c r="D29" s="21">
        <f t="shared" si="0"/>
        <v>2.2830708145262488E-2</v>
      </c>
      <c r="E29" s="22">
        <f t="shared" si="2"/>
        <v>0.6356825801134981</v>
      </c>
      <c r="F29" s="29">
        <v>0.14777235999999999</v>
      </c>
      <c r="G29" s="21">
        <f t="shared" si="1"/>
        <v>1.1050634777038706E-2</v>
      </c>
      <c r="H29" s="21">
        <f t="shared" si="3"/>
        <v>0.20475653587589168</v>
      </c>
      <c r="I29" s="6">
        <f t="shared" si="4"/>
        <v>121.22424938474158</v>
      </c>
    </row>
    <row r="30" spans="2:9" ht="17.100000000000001" customHeight="1">
      <c r="B30" s="38" t="s">
        <v>32</v>
      </c>
      <c r="C30" s="5">
        <v>2364</v>
      </c>
      <c r="D30" s="21">
        <f t="shared" si="0"/>
        <v>4.4275466821493456E-2</v>
      </c>
      <c r="E30" s="22">
        <f t="shared" si="2"/>
        <v>0.67995804693499151</v>
      </c>
      <c r="F30" s="29">
        <v>0.32467464000000001</v>
      </c>
      <c r="G30" s="21">
        <f t="shared" si="1"/>
        <v>2.4279647885480902E-2</v>
      </c>
      <c r="H30" s="21">
        <f t="shared" si="3"/>
        <v>0.22903618376137258</v>
      </c>
      <c r="I30" s="6">
        <f t="shared" si="4"/>
        <v>137.34121827411167</v>
      </c>
    </row>
    <row r="31" spans="2:9" ht="17.100000000000001" customHeight="1">
      <c r="B31" s="38" t="s">
        <v>33</v>
      </c>
      <c r="C31" s="5">
        <v>2550</v>
      </c>
      <c r="D31" s="21">
        <f t="shared" si="0"/>
        <v>4.7759069540951063E-2</v>
      </c>
      <c r="E31" s="22">
        <f t="shared" si="2"/>
        <v>0.72771711647594262</v>
      </c>
      <c r="F31" s="29">
        <v>0.28663192999999998</v>
      </c>
      <c r="G31" s="21">
        <f t="shared" si="1"/>
        <v>2.1434757987675936E-2</v>
      </c>
      <c r="H31" s="21">
        <f t="shared" si="3"/>
        <v>0.25047094174904849</v>
      </c>
      <c r="I31" s="6">
        <f t="shared" si="4"/>
        <v>112.40467843137255</v>
      </c>
    </row>
    <row r="32" spans="2:9" ht="17.100000000000001" customHeight="1">
      <c r="B32" s="39" t="s">
        <v>34</v>
      </c>
      <c r="C32" s="7">
        <v>2069</v>
      </c>
      <c r="D32" s="23">
        <f t="shared" si="0"/>
        <v>3.8750397992246173E-2</v>
      </c>
      <c r="E32" s="24">
        <f t="shared" si="2"/>
        <v>0.76646751446818884</v>
      </c>
      <c r="F32" s="30">
        <v>0.31408913999999999</v>
      </c>
      <c r="G32" s="23">
        <f t="shared" si="1"/>
        <v>2.3488048601065716E-2</v>
      </c>
      <c r="H32" s="23">
        <f t="shared" si="3"/>
        <v>0.27395899035011423</v>
      </c>
      <c r="I32" s="8">
        <f t="shared" si="4"/>
        <v>151.80722087965202</v>
      </c>
    </row>
    <row r="33" spans="2:9" ht="17.100000000000001" customHeight="1">
      <c r="B33" s="40" t="s">
        <v>35</v>
      </c>
      <c r="C33" s="9">
        <v>1506</v>
      </c>
      <c r="D33" s="25">
        <f t="shared" si="0"/>
        <v>2.8205944599479331E-2</v>
      </c>
      <c r="E33" s="26">
        <f t="shared" si="2"/>
        <v>0.79467345906766818</v>
      </c>
      <c r="F33" s="28">
        <v>0.31371576000000001</v>
      </c>
      <c r="G33" s="25">
        <f t="shared" si="1"/>
        <v>2.3460126694607359E-2</v>
      </c>
      <c r="H33" s="25">
        <f t="shared" si="3"/>
        <v>0.29741911704472157</v>
      </c>
      <c r="I33" s="6">
        <f t="shared" si="4"/>
        <v>208.31059760956177</v>
      </c>
    </row>
    <row r="34" spans="2:9" ht="17.100000000000001" customHeight="1">
      <c r="B34" s="38" t="s">
        <v>36</v>
      </c>
      <c r="C34" s="5">
        <v>1180</v>
      </c>
      <c r="D34" s="21">
        <f t="shared" si="0"/>
        <v>2.2100275316989118E-2</v>
      </c>
      <c r="E34" s="22">
        <f t="shared" si="2"/>
        <v>0.81677373438465728</v>
      </c>
      <c r="F34" s="29">
        <v>0.27028476000000001</v>
      </c>
      <c r="G34" s="21">
        <f t="shared" si="1"/>
        <v>2.0212292532646569E-2</v>
      </c>
      <c r="H34" s="21">
        <f t="shared" si="3"/>
        <v>0.31763140957736813</v>
      </c>
      <c r="I34" s="6">
        <f t="shared" si="4"/>
        <v>229.05488135593222</v>
      </c>
    </row>
    <row r="35" spans="2:9" ht="17.100000000000001" customHeight="1">
      <c r="B35" s="38" t="s">
        <v>37</v>
      </c>
      <c r="C35" s="5">
        <v>1028</v>
      </c>
      <c r="D35" s="21">
        <f t="shared" si="0"/>
        <v>1.9253460191410859E-2</v>
      </c>
      <c r="E35" s="22">
        <f t="shared" si="2"/>
        <v>0.83602719457606811</v>
      </c>
      <c r="F35" s="29">
        <v>0.27880113000000001</v>
      </c>
      <c r="G35" s="21">
        <f t="shared" si="1"/>
        <v>2.0849159227447473E-2</v>
      </c>
      <c r="H35" s="21">
        <f t="shared" si="3"/>
        <v>0.33848056880481558</v>
      </c>
      <c r="I35" s="6">
        <f t="shared" si="4"/>
        <v>271.20732490272371</v>
      </c>
    </row>
    <row r="36" spans="2:9" ht="17.100000000000001" customHeight="1">
      <c r="B36" s="38" t="s">
        <v>38</v>
      </c>
      <c r="C36" s="5">
        <v>907</v>
      </c>
      <c r="D36" s="21">
        <f t="shared" si="0"/>
        <v>1.6987245519075534E-2</v>
      </c>
      <c r="E36" s="22">
        <f t="shared" si="2"/>
        <v>0.8530144400951436</v>
      </c>
      <c r="F36" s="29">
        <v>0.27314896999999999</v>
      </c>
      <c r="G36" s="21">
        <f t="shared" si="1"/>
        <v>2.0426482375961934E-2</v>
      </c>
      <c r="H36" s="21">
        <f t="shared" si="3"/>
        <v>0.35890705118077754</v>
      </c>
      <c r="I36" s="6">
        <f t="shared" si="4"/>
        <v>301.15652701212787</v>
      </c>
    </row>
    <row r="37" spans="2:9" ht="17.100000000000001" customHeight="1">
      <c r="B37" s="38" t="s">
        <v>39</v>
      </c>
      <c r="C37" s="5">
        <v>735</v>
      </c>
      <c r="D37" s="21">
        <f t="shared" si="0"/>
        <v>1.3765849455921188E-2</v>
      </c>
      <c r="E37" s="22">
        <f t="shared" si="2"/>
        <v>0.86678028955106479</v>
      </c>
      <c r="F37" s="29">
        <v>0.27003700000000003</v>
      </c>
      <c r="G37" s="21">
        <f t="shared" si="1"/>
        <v>2.0193764674849894E-2</v>
      </c>
      <c r="H37" s="21">
        <f t="shared" si="3"/>
        <v>0.37910081585562744</v>
      </c>
      <c r="I37" s="6">
        <f t="shared" si="4"/>
        <v>367.39727891156463</v>
      </c>
    </row>
    <row r="38" spans="2:9" ht="17.100000000000001" customHeight="1">
      <c r="B38" s="39" t="s">
        <v>40</v>
      </c>
      <c r="C38" s="7">
        <v>664</v>
      </c>
      <c r="D38" s="23">
        <f t="shared" si="0"/>
        <v>1.243608712752608E-2</v>
      </c>
      <c r="E38" s="24">
        <f t="shared" si="2"/>
        <v>0.87921637667859087</v>
      </c>
      <c r="F38" s="30">
        <v>0.23881107000000001</v>
      </c>
      <c r="G38" s="23">
        <f t="shared" si="1"/>
        <v>1.7858643627832873E-2</v>
      </c>
      <c r="H38" s="23">
        <f t="shared" si="3"/>
        <v>0.39695945948346029</v>
      </c>
      <c r="I38" s="6">
        <f t="shared" si="4"/>
        <v>359.65522590361445</v>
      </c>
    </row>
    <row r="39" spans="2:9" ht="17.100000000000001" customHeight="1">
      <c r="B39" s="40" t="s">
        <v>41</v>
      </c>
      <c r="C39" s="9">
        <v>573</v>
      </c>
      <c r="D39" s="25">
        <f t="shared" si="0"/>
        <v>1.0731743861554885E-2</v>
      </c>
      <c r="E39" s="26">
        <f t="shared" si="2"/>
        <v>0.88994812054014572</v>
      </c>
      <c r="F39" s="28">
        <v>0.18688582999999998</v>
      </c>
      <c r="G39" s="25">
        <f t="shared" si="1"/>
        <v>1.3975597685072793E-2</v>
      </c>
      <c r="H39" s="25">
        <f t="shared" si="3"/>
        <v>0.41093505716853307</v>
      </c>
      <c r="I39" s="10">
        <f t="shared" si="4"/>
        <v>326.15328097731236</v>
      </c>
    </row>
    <row r="40" spans="2:9" ht="17.100000000000001" customHeight="1">
      <c r="B40" s="38" t="s">
        <v>42</v>
      </c>
      <c r="C40" s="5">
        <v>887</v>
      </c>
      <c r="D40" s="21">
        <f t="shared" si="0"/>
        <v>1.6612664581499448E-2</v>
      </c>
      <c r="E40" s="22">
        <f t="shared" si="2"/>
        <v>0.90656078512164517</v>
      </c>
      <c r="F40" s="29">
        <v>0.33530109000000002</v>
      </c>
      <c r="G40" s="21">
        <f t="shared" si="1"/>
        <v>2.5074309471223074E-2</v>
      </c>
      <c r="H40" s="21">
        <f t="shared" si="3"/>
        <v>0.43600936663975615</v>
      </c>
      <c r="I40" s="6">
        <f t="shared" si="4"/>
        <v>378.01701240135293</v>
      </c>
    </row>
    <row r="41" spans="2:9" ht="17.100000000000001" customHeight="1">
      <c r="B41" s="38" t="s">
        <v>43</v>
      </c>
      <c r="C41" s="5">
        <v>700</v>
      </c>
      <c r="D41" s="21">
        <f t="shared" si="0"/>
        <v>1.3110332815163037E-2</v>
      </c>
      <c r="E41" s="22">
        <f t="shared" si="2"/>
        <v>0.91967111793680822</v>
      </c>
      <c r="F41" s="29">
        <v>0.30413726000000002</v>
      </c>
      <c r="G41" s="21">
        <f t="shared" si="1"/>
        <v>2.2743832353690929E-2</v>
      </c>
      <c r="H41" s="21">
        <f t="shared" si="3"/>
        <v>0.45875319899344708</v>
      </c>
      <c r="I41" s="6">
        <f t="shared" si="4"/>
        <v>434.48180000000002</v>
      </c>
    </row>
    <row r="42" spans="2:9" ht="17.100000000000001" customHeight="1">
      <c r="B42" s="38" t="s">
        <v>44</v>
      </c>
      <c r="C42" s="5">
        <v>583</v>
      </c>
      <c r="D42" s="21">
        <f t="shared" si="0"/>
        <v>1.0919034330342929E-2</v>
      </c>
      <c r="E42" s="22">
        <f t="shared" si="2"/>
        <v>0.93059015226715114</v>
      </c>
      <c r="F42" s="29">
        <v>0.31896838999999999</v>
      </c>
      <c r="G42" s="21">
        <f t="shared" si="1"/>
        <v>2.385292610411071E-2</v>
      </c>
      <c r="H42" s="21">
        <f t="shared" si="3"/>
        <v>0.48260612509755779</v>
      </c>
      <c r="I42" s="6">
        <f t="shared" si="4"/>
        <v>547.11559176672381</v>
      </c>
    </row>
    <row r="43" spans="2:9" ht="17.100000000000001" customHeight="1">
      <c r="B43" s="38" t="s">
        <v>45</v>
      </c>
      <c r="C43" s="5">
        <v>475</v>
      </c>
      <c r="D43" s="21">
        <f t="shared" si="0"/>
        <v>8.8962972674320601E-3</v>
      </c>
      <c r="E43" s="22">
        <f t="shared" si="2"/>
        <v>0.93948644953458316</v>
      </c>
      <c r="F43" s="29">
        <v>0.29677435999999996</v>
      </c>
      <c r="G43" s="21">
        <f t="shared" si="1"/>
        <v>2.2193223844766401E-2</v>
      </c>
      <c r="H43" s="21">
        <f t="shared" si="3"/>
        <v>0.50479934894232414</v>
      </c>
      <c r="I43" s="6">
        <f t="shared" si="4"/>
        <v>624.78812631578944</v>
      </c>
    </row>
    <row r="44" spans="2:9" ht="17.100000000000001" customHeight="1">
      <c r="B44" s="39" t="s">
        <v>46</v>
      </c>
      <c r="C44" s="7">
        <v>388</v>
      </c>
      <c r="D44" s="23">
        <f t="shared" si="0"/>
        <v>7.266870188976083E-3</v>
      </c>
      <c r="E44" s="24">
        <f t="shared" si="2"/>
        <v>0.94675331972355925</v>
      </c>
      <c r="F44" s="30">
        <v>0.21322031</v>
      </c>
      <c r="G44" s="23">
        <f t="shared" si="1"/>
        <v>1.5944928895071948E-2</v>
      </c>
      <c r="H44" s="23">
        <f t="shared" si="3"/>
        <v>0.52074427783739607</v>
      </c>
      <c r="I44" s="8">
        <f t="shared" si="4"/>
        <v>549.53688144329897</v>
      </c>
    </row>
    <row r="45" spans="2:9" ht="17.100000000000001" customHeight="1">
      <c r="B45" s="40" t="s">
        <v>47</v>
      </c>
      <c r="C45" s="9">
        <v>293</v>
      </c>
      <c r="D45" s="25">
        <f t="shared" si="0"/>
        <v>5.4876107354896713E-3</v>
      </c>
      <c r="E45" s="26">
        <f t="shared" si="2"/>
        <v>0.9522409304590489</v>
      </c>
      <c r="F45" s="28">
        <v>0.22027048000000002</v>
      </c>
      <c r="G45" s="25">
        <f t="shared" si="1"/>
        <v>1.6472150993886877E-2</v>
      </c>
      <c r="H45" s="25">
        <f t="shared" si="3"/>
        <v>0.53721642883128295</v>
      </c>
      <c r="I45" s="6">
        <f t="shared" si="4"/>
        <v>751.77638225255976</v>
      </c>
    </row>
    <row r="46" spans="2:9" ht="17.100000000000001" customHeight="1">
      <c r="B46" s="38" t="s">
        <v>48</v>
      </c>
      <c r="C46" s="5">
        <v>753</v>
      </c>
      <c r="D46" s="21">
        <f t="shared" si="0"/>
        <v>1.4102972299739665E-2</v>
      </c>
      <c r="E46" s="22">
        <f t="shared" si="2"/>
        <v>0.96634390275878856</v>
      </c>
      <c r="F46" s="29">
        <v>0.69588709999999998</v>
      </c>
      <c r="G46" s="21">
        <f t="shared" si="1"/>
        <v>5.2039462509447722E-2</v>
      </c>
      <c r="H46" s="21">
        <f t="shared" si="3"/>
        <v>0.58925589134073064</v>
      </c>
      <c r="I46" s="6">
        <f t="shared" si="4"/>
        <v>924.1528552456839</v>
      </c>
    </row>
    <row r="47" spans="2:9" ht="17.100000000000001" customHeight="1">
      <c r="B47" s="38" t="s">
        <v>49</v>
      </c>
      <c r="C47" s="5">
        <v>444</v>
      </c>
      <c r="D47" s="21">
        <f t="shared" si="0"/>
        <v>8.3156968141891267E-3</v>
      </c>
      <c r="E47" s="22">
        <f t="shared" si="2"/>
        <v>0.97465959957297765</v>
      </c>
      <c r="F47" s="29">
        <v>0.58105680000000004</v>
      </c>
      <c r="G47" s="21">
        <f t="shared" si="1"/>
        <v>4.3452283509005506E-2</v>
      </c>
      <c r="H47" s="21">
        <f t="shared" si="3"/>
        <v>0.63270817484973618</v>
      </c>
      <c r="I47" s="6">
        <f t="shared" si="4"/>
        <v>1308.6864864864865</v>
      </c>
    </row>
    <row r="48" spans="2:9" ht="17.100000000000001" customHeight="1">
      <c r="B48" s="38" t="s">
        <v>50</v>
      </c>
      <c r="C48" s="5">
        <v>250</v>
      </c>
      <c r="D48" s="21">
        <f t="shared" si="0"/>
        <v>4.6822617197010844E-3</v>
      </c>
      <c r="E48" s="22">
        <f t="shared" si="2"/>
        <v>0.97934186129267875</v>
      </c>
      <c r="F48" s="29">
        <v>0.40779449000000001</v>
      </c>
      <c r="G48" s="21">
        <f t="shared" si="1"/>
        <v>3.0495472719517799E-2</v>
      </c>
      <c r="H48" s="21">
        <f t="shared" si="3"/>
        <v>0.66320364756925398</v>
      </c>
      <c r="I48" s="6">
        <f t="shared" si="4"/>
        <v>1631.17796</v>
      </c>
    </row>
    <row r="49" spans="2:9" ht="17.100000000000001" customHeight="1">
      <c r="B49" s="38" t="s">
        <v>51</v>
      </c>
      <c r="C49" s="5">
        <v>208</v>
      </c>
      <c r="D49" s="21">
        <f t="shared" si="0"/>
        <v>3.8956417507913024E-3</v>
      </c>
      <c r="E49" s="22">
        <f t="shared" si="2"/>
        <v>0.98323750304347002</v>
      </c>
      <c r="F49" s="29">
        <v>0.35683715999999999</v>
      </c>
      <c r="G49" s="21">
        <f t="shared" si="1"/>
        <v>2.668480851246962E-2</v>
      </c>
      <c r="H49" s="21">
        <f t="shared" si="3"/>
        <v>0.68988845608172356</v>
      </c>
      <c r="I49" s="6">
        <f t="shared" si="4"/>
        <v>1715.563269230769</v>
      </c>
    </row>
    <row r="50" spans="2:9" ht="17.100000000000001" customHeight="1">
      <c r="B50" s="39" t="s">
        <v>52</v>
      </c>
      <c r="C50" s="7">
        <v>158</v>
      </c>
      <c r="D50" s="23">
        <f t="shared" si="0"/>
        <v>2.9591894068510855E-3</v>
      </c>
      <c r="E50" s="24">
        <f t="shared" si="2"/>
        <v>0.98619669245032116</v>
      </c>
      <c r="F50" s="30">
        <v>0.31328528999999999</v>
      </c>
      <c r="G50" s="23">
        <f t="shared" si="1"/>
        <v>2.3427935513844787E-2</v>
      </c>
      <c r="H50" s="23">
        <f t="shared" si="3"/>
        <v>0.71331639159556837</v>
      </c>
      <c r="I50" s="6">
        <f t="shared" si="4"/>
        <v>1982.8182911392403</v>
      </c>
    </row>
    <row r="51" spans="2:9" ht="17.100000000000001" customHeight="1">
      <c r="B51" s="38" t="s">
        <v>53</v>
      </c>
      <c r="C51" s="5">
        <v>121</v>
      </c>
      <c r="D51" s="21">
        <f t="shared" si="0"/>
        <v>2.2662146723353249E-3</v>
      </c>
      <c r="E51" s="22">
        <f t="shared" si="2"/>
        <v>0.9884629071226565</v>
      </c>
      <c r="F51" s="29">
        <v>0.29609420000000003</v>
      </c>
      <c r="G51" s="21">
        <f t="shared" si="1"/>
        <v>2.2142360477963908E-2</v>
      </c>
      <c r="H51" s="21">
        <f t="shared" si="3"/>
        <v>0.73545875207353228</v>
      </c>
      <c r="I51" s="10">
        <f t="shared" si="4"/>
        <v>2447.0595041322317</v>
      </c>
    </row>
    <row r="52" spans="2:9" ht="17.100000000000001" customHeight="1">
      <c r="B52" s="38" t="s">
        <v>54</v>
      </c>
      <c r="C52" s="5">
        <v>262</v>
      </c>
      <c r="D52" s="21">
        <f t="shared" si="0"/>
        <v>4.9070102822467362E-3</v>
      </c>
      <c r="E52" s="22">
        <f t="shared" si="2"/>
        <v>0.99336991740490321</v>
      </c>
      <c r="F52" s="29">
        <v>0.70060593000000004</v>
      </c>
      <c r="G52" s="21">
        <f t="shared" si="1"/>
        <v>5.2392343568564155E-2</v>
      </c>
      <c r="H52" s="21">
        <f t="shared" si="3"/>
        <v>0.78785109564209643</v>
      </c>
      <c r="I52" s="6">
        <f t="shared" si="4"/>
        <v>2674.0684351145042</v>
      </c>
    </row>
    <row r="53" spans="2:9" ht="17.100000000000001" customHeight="1">
      <c r="B53" s="38" t="s">
        <v>55</v>
      </c>
      <c r="C53" s="5">
        <v>130</v>
      </c>
      <c r="D53" s="21">
        <f t="shared" si="0"/>
        <v>2.434776094244564E-3</v>
      </c>
      <c r="E53" s="22">
        <f t="shared" si="2"/>
        <v>0.9958046934991478</v>
      </c>
      <c r="F53" s="29">
        <v>0.74834623</v>
      </c>
      <c r="G53" s="21">
        <f t="shared" si="1"/>
        <v>5.5962433532927312E-2</v>
      </c>
      <c r="H53" s="21">
        <f t="shared" si="3"/>
        <v>0.84381352917502372</v>
      </c>
      <c r="I53" s="6">
        <f t="shared" si="4"/>
        <v>5756.5094615384614</v>
      </c>
    </row>
    <row r="54" spans="2:9" ht="17.100000000000001" customHeight="1">
      <c r="B54" s="38" t="s">
        <v>56</v>
      </c>
      <c r="C54" s="5">
        <v>58</v>
      </c>
      <c r="D54" s="21">
        <f t="shared" si="0"/>
        <v>1.0862847189706515E-3</v>
      </c>
      <c r="E54" s="22">
        <f t="shared" si="2"/>
        <v>0.99689097821811845</v>
      </c>
      <c r="F54" s="29">
        <v>0.21749610999999999</v>
      </c>
      <c r="G54" s="21">
        <f t="shared" si="1"/>
        <v>1.6264679518122577E-2</v>
      </c>
      <c r="H54" s="21">
        <f t="shared" si="3"/>
        <v>0.86007820869314633</v>
      </c>
      <c r="I54" s="6">
        <f t="shared" si="4"/>
        <v>3749.9329310344824</v>
      </c>
    </row>
    <row r="55" spans="2:9" ht="17.100000000000001" customHeight="1" thickBot="1">
      <c r="B55" s="41" t="s">
        <v>57</v>
      </c>
      <c r="C55" s="11">
        <v>166</v>
      </c>
      <c r="D55" s="27">
        <f t="shared" si="0"/>
        <v>3.10902178188152E-3</v>
      </c>
      <c r="E55" s="22">
        <f t="shared" si="2"/>
        <v>1</v>
      </c>
      <c r="F55" s="31">
        <v>1.8710756200000001</v>
      </c>
      <c r="G55" s="27">
        <f t="shared" si="1"/>
        <v>0.13992179130685373</v>
      </c>
      <c r="H55" s="21">
        <f t="shared" si="3"/>
        <v>1</v>
      </c>
      <c r="I55" s="6">
        <f t="shared" si="4"/>
        <v>11271.539879518074</v>
      </c>
    </row>
    <row r="56" spans="2:9" ht="17.100000000000001" customHeight="1" thickTop="1" thickBot="1">
      <c r="B56" s="12" t="s">
        <v>8</v>
      </c>
      <c r="C56" s="13">
        <v>53393</v>
      </c>
      <c r="D56" s="14">
        <f t="shared" si="0"/>
        <v>1</v>
      </c>
      <c r="E56" s="15"/>
      <c r="F56" s="36">
        <v>13.372296069999997</v>
      </c>
      <c r="G56" s="14">
        <f t="shared" si="1"/>
        <v>1</v>
      </c>
      <c r="H56" s="15"/>
      <c r="I56" s="16">
        <f>F56*10^6/C56</f>
        <v>250.45035997228095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37:J5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2019-06-19T09:59:30Z</dcterms:modified>
</cp:coreProperties>
</file>