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0" sheetId="250" r:id="rId1"/>
  </sheets>
  <definedNames>
    <definedName name="_xlnm.Print_Area" localSheetId="0">I.10!$A$1:$E$56</definedName>
  </definedNames>
  <calcPr calcId="162913"/>
</workbook>
</file>

<file path=xl/calcChain.xml><?xml version="1.0" encoding="utf-8"?>
<calcChain xmlns="http://schemas.openxmlformats.org/spreadsheetml/2006/main">
  <c r="D56" i="250" l="1"/>
  <c r="D55" i="250"/>
  <c r="D54" i="250"/>
  <c r="D53" i="250"/>
  <c r="D52" i="250"/>
  <c r="D51" i="250"/>
  <c r="D50" i="250"/>
  <c r="D49" i="250"/>
  <c r="D48" i="250"/>
  <c r="D47" i="250"/>
  <c r="D46" i="250"/>
  <c r="D45" i="250"/>
  <c r="D44" i="250"/>
  <c r="D43" i="250"/>
  <c r="D42" i="250"/>
  <c r="D41" i="250"/>
  <c r="D40" i="250"/>
  <c r="D39" i="250"/>
  <c r="D38" i="250"/>
  <c r="D37" i="250"/>
  <c r="D36" i="250"/>
  <c r="D35" i="250"/>
  <c r="D34" i="250"/>
  <c r="D33" i="250"/>
  <c r="D32" i="250"/>
  <c r="D31" i="250"/>
  <c r="D30" i="250"/>
  <c r="D29" i="250"/>
  <c r="D28" i="250"/>
  <c r="D27" i="250"/>
  <c r="D26" i="250"/>
  <c r="D25" i="250"/>
  <c r="D24" i="250"/>
  <c r="D23" i="250"/>
  <c r="D22" i="250"/>
  <c r="D21" i="250"/>
  <c r="D20" i="250"/>
  <c r="D19" i="250"/>
  <c r="D18" i="250"/>
  <c r="D17" i="250"/>
  <c r="D16" i="250"/>
  <c r="D15" i="250"/>
  <c r="D14" i="250"/>
  <c r="D13" i="250"/>
  <c r="D12" i="250"/>
  <c r="D11" i="250"/>
  <c r="D10" i="250"/>
  <c r="D9" i="250"/>
  <c r="E9" i="250" s="1"/>
  <c r="E10" i="250" l="1"/>
  <c r="E11" i="250" s="1"/>
  <c r="E12" i="250" s="1"/>
  <c r="E13" i="250" s="1"/>
  <c r="E14" i="250" s="1"/>
  <c r="E15" i="250" s="1"/>
  <c r="E16" i="250" s="1"/>
  <c r="E17" i="250" s="1"/>
  <c r="E18" i="250" s="1"/>
  <c r="E19" i="250" s="1"/>
  <c r="E20" i="250" s="1"/>
  <c r="E21" i="250" s="1"/>
  <c r="E22" i="250" s="1"/>
  <c r="E23" i="250" s="1"/>
  <c r="E24" i="250" s="1"/>
  <c r="E25" i="250" s="1"/>
  <c r="E26" i="250" s="1"/>
  <c r="E27" i="250" s="1"/>
  <c r="E28" i="250" s="1"/>
  <c r="E29" i="250" s="1"/>
  <c r="E30" i="250" s="1"/>
  <c r="E31" i="250" s="1"/>
  <c r="E32" i="250" s="1"/>
  <c r="E33" i="250" s="1"/>
  <c r="E34" i="250" s="1"/>
  <c r="E35" i="250" s="1"/>
  <c r="E36" i="250" s="1"/>
  <c r="E37" i="250" s="1"/>
  <c r="E38" i="250" s="1"/>
  <c r="E39" i="250" s="1"/>
  <c r="E40" i="250" s="1"/>
  <c r="E41" i="250" s="1"/>
  <c r="E42" i="250" s="1"/>
  <c r="E43" i="250" s="1"/>
  <c r="E44" i="250" s="1"/>
  <c r="E45" i="250" s="1"/>
  <c r="E46" i="250" s="1"/>
  <c r="E47" i="250" s="1"/>
  <c r="E48" i="250" s="1"/>
  <c r="E49" i="250" s="1"/>
  <c r="E50" i="250" s="1"/>
  <c r="E51" i="250" s="1"/>
  <c r="E52" i="250" s="1"/>
  <c r="E53" i="250" s="1"/>
  <c r="E54" i="250" s="1"/>
  <c r="E55" i="250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<sst xmlns="http://schemas.openxmlformats.org/spreadsheetml/2006/main" count="61" uniqueCount="61">
  <si>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</si>
  <si>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</si>
  <si>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</si>
  <si>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</si>
  <si>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</si>
  <si>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</si>
  <si>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</si>
  <si>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</si>
  <si>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</si>
  <si>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</si>
  <si>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</si>
  <si>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</si>
  <si>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</si>
  <si>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</si>
  <si>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</si>
  <si>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</si>
  <si>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</si>
  <si>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</si>
  <si>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</si>
  <si>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</si>
  <si>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</si>
  <si>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</si>
  <si>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</si>
  <si>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</si>
  <si>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</si>
  <si>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</si>
  <si>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</si>
  <si>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</si>
  <si>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</si>
  <si>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</si>
  <si>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</si>
  <si>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</si>
  <si>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</si>
  <si>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</si>
  <si>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</si>
  <si>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</si>
  <si>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</si>
  <si>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</si>
  <si>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</si>
  <si>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</si>
  <si>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</si>
  <si>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</si>
  <si>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</si>
  <si>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</si>
  <si>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</si>
  <si>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</si>
  <si>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</si>
  <si>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</si>
  <si>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</si>
  <si>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</si>
  <si>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</si>
  <si>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</si>
  <si>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</si>
  <si>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</si>
  <si>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</si>
  <si>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</si>
  <si>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</si>
  <si>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</si>
  <si>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</si>
  <si>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2015</t>
  </si>
  <si>
    <t>I.10. COMPENSACIONES DE SALDOS (-) DE RENDIMIENTOS DEL CAPITAL MOBILIARIO DE 2011 A 2014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</si>
</sst>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25" xfId="0" applyFont="1" applyFill="1" applyBorder="1" applyAlignment="1" applyProtection="1">
      <alignment horizontal="centerContinuous" vertical="center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0" fontId="5" fillId="2" borderId="27" xfId="0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164" fontId="4" fillId="0" borderId="8" xfId="0" applyNumberFormat="1" applyFont="1" applyBorder="1" applyAlignment="1" applyProtection="1">
      <alignment horizontal="right" vertical="center" indent="1"/>
    </xf>
    <xf numFmtId="164" fontId="4" fillId="0" borderId="11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5" fillId="2" borderId="35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0" fontId="5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/>
    </xf>
    <xf numFmtId="0" fontId="5" fillId="8" borderId="9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 applyProtection="1">
      <alignment horizontal="centerContinuous" vertical="center"/>
    </xf>
    <xf numFmtId="0" fontId="5" fillId="8" borderId="10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2" xfId="0" applyFont="1" applyFill="1" applyBorder="1" applyAlignment="1" applyProtection="1">
      <alignment horizontal="centerContinuous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3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7" borderId="30" xfId="0" applyFont="1" applyFill="1" applyBorder="1" applyAlignment="1" applyProtection="1">
      <alignment horizontal="centerContinuous" vertical="center"/>
    </xf>
    <xf numFmtId="0" fontId="2" fillId="0" borderId="0" xfId="0" applyFont="1" applyAlignment="1">
      <alignment horizontal="right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29" xfId="0" applyFont="1" applyFill="1" applyBorder="1" applyAlignment="1" applyProtection="1">
      <alignment horizontal="centerContinuous" vertical="center"/>
    </xf>
    <xf numFmtId="0" fontId="3" fillId="4" borderId="28" xfId="0" applyFont="1" applyFill="1" applyBorder="1" applyAlignment="1" applyProtection="1">
      <alignment horizontal="center"/>
    </xf>
    <xf numFmtId="0" fontId="3" fillId="4" borderId="26" xfId="0" applyFont="1" applyFill="1" applyBorder="1" applyAlignment="1" applyProtection="1">
      <alignment horizontal="center"/>
    </xf>
    <xf numFmtId="0" fontId="3" fillId="4" borderId="27" xfId="0" applyFont="1" applyFill="1" applyBorder="1" applyAlignment="1" applyProtection="1">
      <alignment horizontal="center"/>
    </xf>
    <xf numFmtId="0" fontId="8" fillId="5" borderId="28" xfId="0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21.6640625" style="1" customWidth="1"/>
    <col min="3" max="3" width="17.21875" style="1" customWidth="1"/>
    <col min="4" max="4" width="13.77734375" style="1" customWidth="1"/>
    <col min="5" max="5" width="14.44140625" style="1" customWidth="1"/>
    <col min="6" max="9" width="9.6640625" style="1"/>
    <col min="10" max="10" width="22" style="1" customWidth="1"/>
    <col min="11" max="16384" width="9.6640625" style="1"/>
  </cols>
  <sheetData>
    <row r="1" spans="2:11" ht="15" customHeight="1" thickBot="1"/>
    <row r="2" spans="2:11" ht="18" customHeight="1" thickTop="1" thickBot="1">
      <c r="B2" s="49" t="s">
        <v>59</v>
      </c>
      <c r="C2" s="50"/>
      <c r="D2" s="50"/>
      <c r="E2" s="51"/>
    </row>
    <row r="3" spans="2:11" ht="9.9499999999999993" customHeight="1" thickTop="1" thickBot="1"/>
    <row r="4" spans="2:11" s="6" customFormat="1" ht="39" customHeight="1" thickTop="1" thickBot="1">
      <c r="B4" s="52" t="s">
        <v>60</v>
      </c>
      <c r="C4" s="53"/>
      <c r="D4" s="53"/>
      <c r="E4" s="54"/>
    </row>
    <row r="5" spans="2:11" ht="19.5" customHeight="1" thickTop="1">
      <c r="B5" s="38" t="s">
        <v>56</v>
      </c>
      <c r="C5" s="42" t="s">
        <v>0</v>
      </c>
      <c r="D5" s="43"/>
      <c r="E5" s="44"/>
    </row>
    <row r="6" spans="2:11" ht="17.100000000000001" customHeight="1">
      <c r="B6" s="39" t="s">
        <v>57</v>
      </c>
      <c r="C6" s="33" t="s">
        <v>2</v>
      </c>
      <c r="D6" s="36" t="s">
        <v>1</v>
      </c>
      <c r="E6" s="47"/>
    </row>
    <row r="7" spans="2:11" ht="17.100000000000001" customHeight="1">
      <c r="B7" s="40" t="s">
        <v>8</v>
      </c>
      <c r="C7" s="34" t="s">
        <v>58</v>
      </c>
      <c r="D7" s="37" t="s">
        <v>3</v>
      </c>
      <c r="E7" s="48"/>
    </row>
    <row r="8" spans="2:11" ht="19.5" customHeight="1">
      <c r="B8" s="41"/>
      <c r="C8" s="35" t="s">
        <v>5</v>
      </c>
      <c r="D8" s="32" t="s">
        <v>4</v>
      </c>
      <c r="E8" s="45" t="s">
        <v>7</v>
      </c>
      <c r="G8" s="46"/>
      <c r="H8" s="46"/>
      <c r="I8" s="46"/>
      <c r="J8" s="46"/>
      <c r="K8" s="46"/>
    </row>
    <row r="9" spans="2:11" ht="17.100000000000001" customHeight="1">
      <c r="B9" s="27" t="s">
        <v>9</v>
      </c>
      <c r="C9" s="18">
        <v>3.4441428800000002</v>
      </c>
      <c r="D9" s="9">
        <f t="shared" ref="D9:D56" si="0">C9/$C$56</f>
        <v>1.4412536966011169E-2</v>
      </c>
      <c r="E9" s="14">
        <f>D9</f>
        <v>1.4412536966011169E-2</v>
      </c>
      <c r="F9" s="2"/>
      <c r="G9" s="26"/>
      <c r="H9" s="26"/>
      <c r="I9" s="26"/>
      <c r="J9" s="26"/>
    </row>
    <row r="10" spans="2:11" ht="17.100000000000001" customHeight="1">
      <c r="B10" s="28" t="s">
        <v>10</v>
      </c>
      <c r="C10" s="8">
        <v>4.3438716499999996</v>
      </c>
      <c r="D10" s="10">
        <f t="shared" si="0"/>
        <v>1.8177588129338271E-2</v>
      </c>
      <c r="E10" s="15">
        <f t="shared" ref="E10:E55" si="1">D10+E9</f>
        <v>3.2590125095349441E-2</v>
      </c>
      <c r="G10" s="26"/>
      <c r="H10" s="26"/>
      <c r="I10" s="26"/>
      <c r="J10" s="26"/>
    </row>
    <row r="11" spans="2:11" ht="17.100000000000001" customHeight="1">
      <c r="B11" s="28" t="s">
        <v>11</v>
      </c>
      <c r="C11" s="8">
        <v>3.3860509200000002</v>
      </c>
      <c r="D11" s="10">
        <f t="shared" si="0"/>
        <v>1.4169442370316566E-2</v>
      </c>
      <c r="E11" s="15">
        <f t="shared" si="1"/>
        <v>4.6759567465666008E-2</v>
      </c>
      <c r="G11" s="26"/>
      <c r="H11" s="26"/>
      <c r="I11" s="26"/>
      <c r="J11" s="26"/>
    </row>
    <row r="12" spans="2:11" ht="17.100000000000001" customHeight="1">
      <c r="B12" s="28" t="s">
        <v>12</v>
      </c>
      <c r="C12" s="8">
        <v>5.17229808</v>
      </c>
      <c r="D12" s="10">
        <f t="shared" si="0"/>
        <v>2.1644263863184618E-2</v>
      </c>
      <c r="E12" s="15">
        <f t="shared" si="1"/>
        <v>6.8403831328850626E-2</v>
      </c>
      <c r="G12" s="26"/>
      <c r="H12" s="26"/>
      <c r="I12" s="26"/>
      <c r="J12" s="26"/>
    </row>
    <row r="13" spans="2:11" ht="17.100000000000001" customHeight="1">
      <c r="B13" s="28" t="s">
        <v>13</v>
      </c>
      <c r="C13" s="8">
        <v>5.2060326300000002</v>
      </c>
      <c r="D13" s="10">
        <f t="shared" si="0"/>
        <v>2.1785431191558274E-2</v>
      </c>
      <c r="E13" s="15">
        <f t="shared" si="1"/>
        <v>9.0189262520408903E-2</v>
      </c>
      <c r="G13" s="26"/>
      <c r="H13" s="26"/>
      <c r="I13" s="26"/>
      <c r="J13" s="26"/>
    </row>
    <row r="14" spans="2:11" ht="17.100000000000001" customHeight="1">
      <c r="B14" s="29" t="s">
        <v>14</v>
      </c>
      <c r="C14" s="19">
        <v>4.9471643999999992</v>
      </c>
      <c r="D14" s="11">
        <f t="shared" si="0"/>
        <v>2.0702157917424857E-2</v>
      </c>
      <c r="E14" s="16">
        <f t="shared" si="1"/>
        <v>0.11089142043783376</v>
      </c>
      <c r="G14" s="26"/>
      <c r="H14" s="26"/>
      <c r="I14" s="26"/>
      <c r="J14" s="26"/>
    </row>
    <row r="15" spans="2:11" ht="17.100000000000001" customHeight="1">
      <c r="B15" s="28" t="s">
        <v>15</v>
      </c>
      <c r="C15" s="8">
        <v>5.3781274699999999</v>
      </c>
      <c r="D15" s="10">
        <f t="shared" si="0"/>
        <v>2.2505588086779698E-2</v>
      </c>
      <c r="E15" s="15">
        <f t="shared" si="1"/>
        <v>0.13339700852461345</v>
      </c>
      <c r="G15" s="26"/>
      <c r="H15" s="26"/>
      <c r="I15" s="26"/>
      <c r="J15" s="26"/>
    </row>
    <row r="16" spans="2:11" ht="17.100000000000001" customHeight="1">
      <c r="B16" s="28" t="s">
        <v>16</v>
      </c>
      <c r="C16" s="8">
        <v>4.8011921599999994</v>
      </c>
      <c r="D16" s="10">
        <f t="shared" si="0"/>
        <v>2.0091314994145366E-2</v>
      </c>
      <c r="E16" s="15">
        <f t="shared" si="1"/>
        <v>0.15348832351875882</v>
      </c>
      <c r="G16" s="26"/>
      <c r="H16" s="26"/>
      <c r="I16" s="26"/>
      <c r="J16" s="26"/>
    </row>
    <row r="17" spans="2:10" ht="17.100000000000001" customHeight="1">
      <c r="B17" s="28" t="s">
        <v>17</v>
      </c>
      <c r="C17" s="8">
        <v>4.6340621499999992</v>
      </c>
      <c r="D17" s="10">
        <f t="shared" si="0"/>
        <v>1.9391934181217298E-2</v>
      </c>
      <c r="E17" s="15">
        <f t="shared" si="1"/>
        <v>0.17288025769997611</v>
      </c>
      <c r="G17" s="26"/>
      <c r="H17" s="26"/>
      <c r="I17" s="26"/>
      <c r="J17" s="26"/>
    </row>
    <row r="18" spans="2:10" ht="17.100000000000001" customHeight="1">
      <c r="B18" s="28" t="s">
        <v>18</v>
      </c>
      <c r="C18" s="8">
        <v>5.1813739299999995</v>
      </c>
      <c r="D18" s="10">
        <f t="shared" si="0"/>
        <v>2.1682243130648388E-2</v>
      </c>
      <c r="E18" s="15">
        <f t="shared" si="1"/>
        <v>0.19456250083062451</v>
      </c>
      <c r="G18" s="26"/>
      <c r="H18" s="26"/>
      <c r="I18" s="26"/>
      <c r="J18" s="26"/>
    </row>
    <row r="19" spans="2:10" ht="17.100000000000001" customHeight="1">
      <c r="B19" s="28" t="s">
        <v>19</v>
      </c>
      <c r="C19" s="8">
        <v>5.7799653099999997</v>
      </c>
      <c r="D19" s="10">
        <f t="shared" si="0"/>
        <v>2.4187139324672036E-2</v>
      </c>
      <c r="E19" s="15">
        <f t="shared" si="1"/>
        <v>0.21874964015529655</v>
      </c>
      <c r="G19" s="26"/>
      <c r="H19" s="26"/>
      <c r="I19" s="26"/>
      <c r="J19" s="26"/>
    </row>
    <row r="20" spans="2:10" ht="17.100000000000001" customHeight="1">
      <c r="B20" s="29" t="s">
        <v>20</v>
      </c>
      <c r="C20" s="19">
        <v>5.7010791599999999</v>
      </c>
      <c r="D20" s="11">
        <f t="shared" si="0"/>
        <v>2.3857028294847017E-2</v>
      </c>
      <c r="E20" s="16">
        <f t="shared" si="1"/>
        <v>0.24260666845014356</v>
      </c>
      <c r="G20" s="26"/>
      <c r="H20" s="26"/>
      <c r="I20" s="26"/>
      <c r="J20" s="26"/>
    </row>
    <row r="21" spans="2:10" ht="17.100000000000001" customHeight="1">
      <c r="B21" s="30" t="s">
        <v>21</v>
      </c>
      <c r="C21" s="20">
        <v>5.7378877999999993</v>
      </c>
      <c r="D21" s="12">
        <f t="shared" si="0"/>
        <v>2.4011059617922846E-2</v>
      </c>
      <c r="E21" s="17">
        <f t="shared" si="1"/>
        <v>0.26661772806806638</v>
      </c>
      <c r="G21" s="26"/>
      <c r="H21" s="26"/>
      <c r="I21" s="26"/>
      <c r="J21" s="26"/>
    </row>
    <row r="22" spans="2:10" ht="17.100000000000001" customHeight="1">
      <c r="B22" s="28" t="s">
        <v>22</v>
      </c>
      <c r="C22" s="8">
        <v>5.4350236599999997</v>
      </c>
      <c r="D22" s="10">
        <f t="shared" si="0"/>
        <v>2.2743678801994217E-2</v>
      </c>
      <c r="E22" s="15">
        <f t="shared" si="1"/>
        <v>0.28936140687006062</v>
      </c>
      <c r="G22" s="26"/>
      <c r="H22" s="26"/>
      <c r="I22" s="26"/>
      <c r="J22" s="26"/>
    </row>
    <row r="23" spans="2:10" ht="17.100000000000001" customHeight="1">
      <c r="B23" s="28" t="s">
        <v>23</v>
      </c>
      <c r="C23" s="8">
        <v>4.9141095899999998</v>
      </c>
      <c r="D23" s="10">
        <f t="shared" si="0"/>
        <v>2.0563835063923071E-2</v>
      </c>
      <c r="E23" s="15">
        <f t="shared" si="1"/>
        <v>0.30992524193398369</v>
      </c>
      <c r="G23" s="26"/>
      <c r="H23" s="26"/>
      <c r="I23" s="26"/>
      <c r="J23" s="26"/>
    </row>
    <row r="24" spans="2:10" ht="17.100000000000001" customHeight="1">
      <c r="B24" s="28" t="s">
        <v>24</v>
      </c>
      <c r="C24" s="8">
        <v>5.74839579</v>
      </c>
      <c r="D24" s="10">
        <f t="shared" si="0"/>
        <v>2.4055031891893511E-2</v>
      </c>
      <c r="E24" s="15">
        <f t="shared" si="1"/>
        <v>0.33398027382587719</v>
      </c>
      <c r="G24" s="26"/>
      <c r="H24" s="26"/>
      <c r="I24" s="26"/>
      <c r="J24" s="26"/>
    </row>
    <row r="25" spans="2:10" ht="17.100000000000001" customHeight="1">
      <c r="B25" s="28" t="s">
        <v>25</v>
      </c>
      <c r="C25" s="8">
        <v>4.4804539099999996</v>
      </c>
      <c r="D25" s="10">
        <f t="shared" si="0"/>
        <v>1.8749137260642413E-2</v>
      </c>
      <c r="E25" s="15">
        <f t="shared" si="1"/>
        <v>0.35272941108651962</v>
      </c>
      <c r="G25" s="26"/>
      <c r="H25" s="26"/>
      <c r="I25" s="26"/>
      <c r="J25" s="26"/>
    </row>
    <row r="26" spans="2:10" ht="17.100000000000001" customHeight="1">
      <c r="B26" s="29" t="s">
        <v>26</v>
      </c>
      <c r="C26" s="21">
        <v>4.6581792100000001</v>
      </c>
      <c r="D26" s="11">
        <f t="shared" si="0"/>
        <v>1.9492855667599278E-2</v>
      </c>
      <c r="E26" s="16">
        <f t="shared" si="1"/>
        <v>0.3722222667541189</v>
      </c>
      <c r="G26" s="26"/>
      <c r="H26" s="26"/>
      <c r="I26" s="26"/>
      <c r="J26" s="26"/>
    </row>
    <row r="27" spans="2:10" ht="17.100000000000001" customHeight="1">
      <c r="B27" s="30" t="s">
        <v>27</v>
      </c>
      <c r="C27" s="22">
        <v>4.5679057800000002</v>
      </c>
      <c r="D27" s="12">
        <f t="shared" si="0"/>
        <v>1.9115092841765637E-2</v>
      </c>
      <c r="E27" s="17">
        <f t="shared" si="1"/>
        <v>0.39133735959588456</v>
      </c>
      <c r="G27" s="26"/>
      <c r="H27" s="26"/>
      <c r="I27" s="26"/>
      <c r="J27" s="26"/>
    </row>
    <row r="28" spans="2:10" ht="17.100000000000001" customHeight="1">
      <c r="B28" s="28" t="s">
        <v>28</v>
      </c>
      <c r="C28" s="23">
        <v>4.0870378600000006</v>
      </c>
      <c r="D28" s="10">
        <f t="shared" si="0"/>
        <v>1.7102828277187267E-2</v>
      </c>
      <c r="E28" s="15">
        <f t="shared" si="1"/>
        <v>0.40844018787307185</v>
      </c>
      <c r="G28" s="26"/>
      <c r="H28" s="26"/>
      <c r="I28" s="26"/>
      <c r="J28" s="26"/>
    </row>
    <row r="29" spans="2:10" ht="17.100000000000001" customHeight="1">
      <c r="B29" s="28" t="s">
        <v>29</v>
      </c>
      <c r="C29" s="23">
        <v>4.8152791000000006</v>
      </c>
      <c r="D29" s="10">
        <f t="shared" si="0"/>
        <v>2.0150263925871447E-2</v>
      </c>
      <c r="E29" s="15">
        <f t="shared" si="1"/>
        <v>0.42859045179894328</v>
      </c>
      <c r="G29" s="26"/>
      <c r="H29" s="26"/>
      <c r="I29" s="26"/>
      <c r="J29" s="26"/>
    </row>
    <row r="30" spans="2:10" ht="17.100000000000001" customHeight="1">
      <c r="B30" s="28" t="s">
        <v>30</v>
      </c>
      <c r="C30" s="23">
        <v>9.079099059999999</v>
      </c>
      <c r="D30" s="10">
        <f t="shared" si="0"/>
        <v>3.7992863646913289E-2</v>
      </c>
      <c r="E30" s="15">
        <f t="shared" si="1"/>
        <v>0.46658331544585657</v>
      </c>
      <c r="G30" s="26"/>
      <c r="H30" s="26"/>
      <c r="I30" s="26"/>
      <c r="J30" s="26"/>
    </row>
    <row r="31" spans="2:10" ht="17.100000000000001" customHeight="1">
      <c r="B31" s="28" t="s">
        <v>31</v>
      </c>
      <c r="C31" s="23">
        <v>10.930059330000001</v>
      </c>
      <c r="D31" s="10">
        <f t="shared" si="0"/>
        <v>4.5738486939403709E-2</v>
      </c>
      <c r="E31" s="15">
        <f t="shared" si="1"/>
        <v>0.51232180238526026</v>
      </c>
      <c r="G31" s="26"/>
      <c r="H31" s="26"/>
      <c r="I31" s="26"/>
      <c r="J31" s="26"/>
    </row>
    <row r="32" spans="2:10" ht="17.100000000000001" customHeight="1">
      <c r="B32" s="29" t="s">
        <v>32</v>
      </c>
      <c r="C32" s="21">
        <v>10.20265504</v>
      </c>
      <c r="D32" s="11">
        <f t="shared" si="0"/>
        <v>4.2694553634621615E-2</v>
      </c>
      <c r="E32" s="16">
        <f t="shared" si="1"/>
        <v>0.55501635601988186</v>
      </c>
      <c r="G32" s="26"/>
      <c r="H32" s="26"/>
      <c r="I32" s="26"/>
      <c r="J32" s="26"/>
    </row>
    <row r="33" spans="2:10" ht="17.100000000000001" customHeight="1">
      <c r="B33" s="30" t="s">
        <v>33</v>
      </c>
      <c r="C33" s="22">
        <v>8.3103856500000006</v>
      </c>
      <c r="D33" s="12">
        <f t="shared" si="0"/>
        <v>3.4776066079591265E-2</v>
      </c>
      <c r="E33" s="17">
        <f t="shared" si="1"/>
        <v>0.58979242209947313</v>
      </c>
      <c r="G33" s="26"/>
      <c r="H33" s="26"/>
      <c r="I33" s="26"/>
      <c r="J33" s="26"/>
    </row>
    <row r="34" spans="2:10" ht="17.100000000000001" customHeight="1">
      <c r="B34" s="28" t="s">
        <v>34</v>
      </c>
      <c r="C34" s="23">
        <v>5.6162494299999999</v>
      </c>
      <c r="D34" s="10">
        <f t="shared" si="0"/>
        <v>2.3502045455272794E-2</v>
      </c>
      <c r="E34" s="15">
        <f t="shared" si="1"/>
        <v>0.61329446755474593</v>
      </c>
      <c r="G34" s="26"/>
      <c r="H34" s="26"/>
      <c r="I34" s="26"/>
      <c r="J34" s="26"/>
    </row>
    <row r="35" spans="2:10" ht="17.100000000000001" customHeight="1">
      <c r="B35" s="28" t="s">
        <v>35</v>
      </c>
      <c r="C35" s="23">
        <v>4.8089559400000006</v>
      </c>
      <c r="D35" s="10">
        <f t="shared" si="0"/>
        <v>2.0123803706183351E-2</v>
      </c>
      <c r="E35" s="15">
        <f t="shared" si="1"/>
        <v>0.63341827126092931</v>
      </c>
      <c r="G35" s="26"/>
      <c r="H35" s="26"/>
      <c r="I35" s="26"/>
      <c r="J35" s="26"/>
    </row>
    <row r="36" spans="2:10" ht="17.100000000000001" customHeight="1">
      <c r="B36" s="28" t="s">
        <v>36</v>
      </c>
      <c r="C36" s="23">
        <v>4.53494318</v>
      </c>
      <c r="D36" s="10">
        <f t="shared" si="0"/>
        <v>1.8977155854959838E-2</v>
      </c>
      <c r="E36" s="15">
        <f t="shared" si="1"/>
        <v>0.65239542711588916</v>
      </c>
      <c r="G36" s="26"/>
      <c r="H36" s="26"/>
      <c r="I36" s="26"/>
      <c r="J36" s="26"/>
    </row>
    <row r="37" spans="2:10" ht="17.100000000000001" customHeight="1">
      <c r="B37" s="28" t="s">
        <v>37</v>
      </c>
      <c r="C37" s="23">
        <v>4.2083259199999992</v>
      </c>
      <c r="D37" s="10">
        <f t="shared" si="0"/>
        <v>1.761037651464185E-2</v>
      </c>
      <c r="E37" s="15">
        <f t="shared" si="1"/>
        <v>0.67000580363053097</v>
      </c>
      <c r="G37" s="26"/>
      <c r="H37" s="26"/>
      <c r="I37" s="26"/>
      <c r="J37" s="26"/>
    </row>
    <row r="38" spans="2:10" ht="17.100000000000001" customHeight="1">
      <c r="B38" s="29" t="s">
        <v>38</v>
      </c>
      <c r="C38" s="21">
        <v>3.3579691</v>
      </c>
      <c r="D38" s="11">
        <f t="shared" si="0"/>
        <v>1.4051929745862708E-2</v>
      </c>
      <c r="E38" s="16">
        <f t="shared" si="1"/>
        <v>0.68405773337639364</v>
      </c>
      <c r="G38" s="26"/>
      <c r="H38" s="26"/>
      <c r="I38" s="26"/>
      <c r="J38" s="26"/>
    </row>
    <row r="39" spans="2:10" ht="17.100000000000001" customHeight="1">
      <c r="B39" s="30" t="s">
        <v>39</v>
      </c>
      <c r="C39" s="22">
        <v>3.79848367</v>
      </c>
      <c r="D39" s="12">
        <f t="shared" si="0"/>
        <v>1.5895329612070207E-2</v>
      </c>
      <c r="E39" s="17">
        <f t="shared" si="1"/>
        <v>0.69995306298846383</v>
      </c>
      <c r="G39" s="26"/>
      <c r="H39" s="26"/>
      <c r="I39" s="26"/>
      <c r="J39" s="26"/>
    </row>
    <row r="40" spans="2:10" ht="17.100000000000001" customHeight="1">
      <c r="B40" s="28" t="s">
        <v>40</v>
      </c>
      <c r="C40" s="23">
        <v>5.8103035299999997</v>
      </c>
      <c r="D40" s="10">
        <f t="shared" si="0"/>
        <v>2.4314094196309931E-2</v>
      </c>
      <c r="E40" s="15">
        <f t="shared" si="1"/>
        <v>0.72426715718477375</v>
      </c>
      <c r="G40" s="26"/>
      <c r="H40" s="26"/>
      <c r="I40" s="26"/>
      <c r="J40" s="26"/>
    </row>
    <row r="41" spans="2:10" ht="17.100000000000001" customHeight="1">
      <c r="B41" s="28" t="s">
        <v>41</v>
      </c>
      <c r="C41" s="23">
        <v>4.5585782699999999</v>
      </c>
      <c r="D41" s="10">
        <f t="shared" si="0"/>
        <v>1.9076060464956739E-2</v>
      </c>
      <c r="E41" s="15">
        <f t="shared" si="1"/>
        <v>0.74334321764973044</v>
      </c>
      <c r="G41" s="26"/>
      <c r="H41" s="26"/>
      <c r="I41" s="26"/>
      <c r="J41" s="26"/>
    </row>
    <row r="42" spans="2:10" ht="17.100000000000001" customHeight="1">
      <c r="B42" s="28" t="s">
        <v>42</v>
      </c>
      <c r="C42" s="23">
        <v>3.43195899</v>
      </c>
      <c r="D42" s="10">
        <f t="shared" si="0"/>
        <v>1.4361551634933727E-2</v>
      </c>
      <c r="E42" s="15">
        <f t="shared" si="1"/>
        <v>0.75770476928466413</v>
      </c>
      <c r="G42" s="26"/>
      <c r="H42" s="26"/>
      <c r="I42" s="26"/>
      <c r="J42" s="26"/>
    </row>
    <row r="43" spans="2:10" ht="17.100000000000001" customHeight="1">
      <c r="B43" s="28" t="s">
        <v>43</v>
      </c>
      <c r="C43" s="23">
        <v>3.5810179899999999</v>
      </c>
      <c r="D43" s="10">
        <f t="shared" si="0"/>
        <v>1.4985311572447311E-2</v>
      </c>
      <c r="E43" s="15">
        <f t="shared" si="1"/>
        <v>0.77269008085711144</v>
      </c>
      <c r="G43" s="26"/>
      <c r="H43" s="26"/>
      <c r="I43" s="26"/>
      <c r="J43" s="26"/>
    </row>
    <row r="44" spans="2:10" ht="17.100000000000001" customHeight="1">
      <c r="B44" s="29" t="s">
        <v>44</v>
      </c>
      <c r="C44" s="21">
        <v>3.7204368000000003</v>
      </c>
      <c r="D44" s="11">
        <f t="shared" si="0"/>
        <v>1.5568730676384803E-2</v>
      </c>
      <c r="E44" s="16">
        <f t="shared" si="1"/>
        <v>0.7882588115334962</v>
      </c>
      <c r="G44" s="26"/>
      <c r="H44" s="26"/>
      <c r="I44" s="26"/>
      <c r="J44" s="26"/>
    </row>
    <row r="45" spans="2:10" ht="17.100000000000001" customHeight="1">
      <c r="B45" s="30" t="s">
        <v>45</v>
      </c>
      <c r="C45" s="22">
        <v>2.5989873799999996</v>
      </c>
      <c r="D45" s="12">
        <f t="shared" si="0"/>
        <v>1.0875855907710341E-2</v>
      </c>
      <c r="E45" s="17">
        <f t="shared" si="1"/>
        <v>0.79913466744120654</v>
      </c>
      <c r="G45" s="26"/>
      <c r="H45" s="26"/>
      <c r="I45" s="26"/>
      <c r="J45" s="26"/>
    </row>
    <row r="46" spans="2:10" ht="17.100000000000001" customHeight="1">
      <c r="B46" s="28" t="s">
        <v>46</v>
      </c>
      <c r="C46" s="23">
        <v>8.1901807600000005</v>
      </c>
      <c r="D46" s="10">
        <f t="shared" si="0"/>
        <v>3.4273050530880839E-2</v>
      </c>
      <c r="E46" s="15">
        <f t="shared" si="1"/>
        <v>0.83340771797208735</v>
      </c>
      <c r="G46" s="26"/>
      <c r="H46" s="26"/>
      <c r="I46" s="26"/>
      <c r="J46" s="26"/>
    </row>
    <row r="47" spans="2:10" ht="17.100000000000001" customHeight="1">
      <c r="B47" s="28" t="s">
        <v>47</v>
      </c>
      <c r="C47" s="23">
        <v>5.6122807700000008</v>
      </c>
      <c r="D47" s="10">
        <f t="shared" si="0"/>
        <v>2.3485437997060862E-2</v>
      </c>
      <c r="E47" s="15">
        <f t="shared" si="1"/>
        <v>0.85689315596914817</v>
      </c>
      <c r="G47" s="26"/>
      <c r="H47" s="26"/>
      <c r="I47" s="26"/>
      <c r="J47" s="26"/>
    </row>
    <row r="48" spans="2:10" ht="17.100000000000001" customHeight="1">
      <c r="B48" s="28" t="s">
        <v>48</v>
      </c>
      <c r="C48" s="23">
        <v>3.2560065999999996</v>
      </c>
      <c r="D48" s="10">
        <f t="shared" si="0"/>
        <v>1.3625252238105852E-2</v>
      </c>
      <c r="E48" s="15">
        <f t="shared" si="1"/>
        <v>0.87051840820725401</v>
      </c>
      <c r="G48" s="26"/>
      <c r="H48" s="26"/>
      <c r="I48" s="26"/>
      <c r="J48" s="26"/>
    </row>
    <row r="49" spans="2:10" ht="17.100000000000001" customHeight="1">
      <c r="B49" s="28" t="s">
        <v>49</v>
      </c>
      <c r="C49" s="23">
        <v>3.3212704899999999</v>
      </c>
      <c r="D49" s="10">
        <f t="shared" si="0"/>
        <v>1.3898358859968964E-2</v>
      </c>
      <c r="E49" s="15">
        <f t="shared" si="1"/>
        <v>0.88441676706722294</v>
      </c>
      <c r="G49" s="26"/>
      <c r="H49" s="26"/>
      <c r="I49" s="26"/>
      <c r="J49" s="26"/>
    </row>
    <row r="50" spans="2:10" ht="17.100000000000001" customHeight="1">
      <c r="B50" s="29" t="s">
        <v>50</v>
      </c>
      <c r="C50" s="21">
        <v>2.6325959700000006</v>
      </c>
      <c r="D50" s="11">
        <f t="shared" si="0"/>
        <v>1.1016496137406772E-2</v>
      </c>
      <c r="E50" s="16">
        <f t="shared" si="1"/>
        <v>0.89543326320462968</v>
      </c>
      <c r="G50" s="26"/>
      <c r="H50" s="26"/>
      <c r="I50" s="26"/>
      <c r="J50" s="26"/>
    </row>
    <row r="51" spans="2:10" ht="17.100000000000001" customHeight="1">
      <c r="B51" s="28" t="s">
        <v>51</v>
      </c>
      <c r="C51" s="23">
        <v>1.78064632</v>
      </c>
      <c r="D51" s="10">
        <f t="shared" si="0"/>
        <v>7.4513839305039957E-3</v>
      </c>
      <c r="E51" s="15">
        <f t="shared" si="1"/>
        <v>0.90288464713513372</v>
      </c>
      <c r="G51" s="26"/>
      <c r="H51" s="26"/>
      <c r="I51" s="26"/>
      <c r="J51" s="26"/>
    </row>
    <row r="52" spans="2:10" ht="17.100000000000001" customHeight="1">
      <c r="B52" s="28" t="s">
        <v>52</v>
      </c>
      <c r="C52" s="23">
        <v>4.4059339999999994</v>
      </c>
      <c r="D52" s="10">
        <f t="shared" si="0"/>
        <v>1.8437297422691547E-2</v>
      </c>
      <c r="E52" s="15">
        <f t="shared" si="1"/>
        <v>0.92132194455782523</v>
      </c>
      <c r="G52" s="26"/>
      <c r="H52" s="26"/>
      <c r="I52" s="26"/>
      <c r="J52" s="26"/>
    </row>
    <row r="53" spans="2:10" ht="17.100000000000001" customHeight="1">
      <c r="B53" s="28" t="s">
        <v>53</v>
      </c>
      <c r="C53" s="23">
        <v>4.4121190399999994</v>
      </c>
      <c r="D53" s="10">
        <f t="shared" si="0"/>
        <v>1.8463179658342658E-2</v>
      </c>
      <c r="E53" s="15">
        <f t="shared" si="1"/>
        <v>0.93978512421616789</v>
      </c>
      <c r="G53" s="26"/>
      <c r="H53" s="26"/>
      <c r="I53" s="26"/>
      <c r="J53" s="26"/>
    </row>
    <row r="54" spans="2:10" ht="17.100000000000001" customHeight="1">
      <c r="B54" s="28" t="s">
        <v>54</v>
      </c>
      <c r="C54" s="23">
        <v>4.3182204100000003</v>
      </c>
      <c r="D54" s="10">
        <f t="shared" si="0"/>
        <v>1.8070246634631172E-2</v>
      </c>
      <c r="E54" s="15">
        <f t="shared" si="1"/>
        <v>0.95785537085079908</v>
      </c>
      <c r="G54" s="26"/>
      <c r="H54" s="26"/>
      <c r="I54" s="26"/>
      <c r="J54" s="26"/>
    </row>
    <row r="55" spans="2:10" ht="17.100000000000001" customHeight="1" thickBot="1">
      <c r="B55" s="31" t="s">
        <v>55</v>
      </c>
      <c r="C55" s="24">
        <v>10.07124039</v>
      </c>
      <c r="D55" s="13">
        <f t="shared" si="0"/>
        <v>4.2144629149200606E-2</v>
      </c>
      <c r="E55" s="15">
        <f t="shared" si="1"/>
        <v>0.99999999999999967</v>
      </c>
      <c r="G55" s="26"/>
      <c r="H55" s="26"/>
      <c r="I55" s="26"/>
      <c r="J55" s="26"/>
    </row>
    <row r="56" spans="2:10" ht="17.100000000000001" customHeight="1" thickTop="1" thickBot="1">
      <c r="B56" s="3" t="s">
        <v>6</v>
      </c>
      <c r="C56" s="25">
        <v>238.96853747</v>
      </c>
      <c r="D56" s="4">
        <f t="shared" si="0"/>
        <v>1</v>
      </c>
      <c r="E56" s="7"/>
      <c r="G56" s="26"/>
      <c r="H56" s="26"/>
      <c r="I56" s="26"/>
      <c r="J56" s="26"/>
    </row>
    <row r="57" spans="2:10" customFormat="1" ht="3" customHeight="1" thickTop="1"/>
    <row r="58" spans="2:10" ht="12" customHeight="1">
      <c r="B58" s="5"/>
    </row>
    <row r="59" spans="2:10" ht="12" customHeight="1">
      <c r="B59" s="5"/>
    </row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2019-06-19T10:00:33Z</dcterms:modified>
</cp:coreProperties>
</file>