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1" sheetId="251" r:id="rId1"/>
  </sheets>
  <definedNames>
    <definedName name="_xlnm.Print_Area" localSheetId="0">I.11!$A$1:$K$56</definedName>
  </definedNames>
  <calcPr calcId="162913"/>
</workbook>
</file>

<file path=xl/calcChain.xml><?xml version="1.0" encoding="utf-8"?>
<calcChain xmlns="http://schemas.openxmlformats.org/spreadsheetml/2006/main">
  <c r="J56" i="251" l="1"/>
  <c r="G56" i="251"/>
  <c r="D56" i="251"/>
  <c r="J55" i="251"/>
  <c r="G55" i="251"/>
  <c r="D55" i="251"/>
  <c r="J54" i="251"/>
  <c r="G54" i="251"/>
  <c r="D54" i="251"/>
  <c r="J53" i="251"/>
  <c r="G53" i="251"/>
  <c r="D53" i="251"/>
  <c r="J52" i="251"/>
  <c r="G52" i="251"/>
  <c r="D52" i="251"/>
  <c r="J51" i="251"/>
  <c r="G51" i="251"/>
  <c r="D51" i="251"/>
  <c r="J50" i="251"/>
  <c r="G50" i="251"/>
  <c r="D50" i="251"/>
  <c r="J49" i="251"/>
  <c r="G49" i="251"/>
  <c r="D49" i="251"/>
  <c r="J48" i="251"/>
  <c r="G48" i="251"/>
  <c r="D48" i="251"/>
  <c r="J47" i="251"/>
  <c r="G47" i="251"/>
  <c r="D47" i="251"/>
  <c r="J46" i="251"/>
  <c r="G46" i="251"/>
  <c r="D46" i="251"/>
  <c r="J45" i="251"/>
  <c r="G45" i="251"/>
  <c r="D45" i="251"/>
  <c r="J44" i="251"/>
  <c r="G44" i="251"/>
  <c r="D44" i="251"/>
  <c r="J43" i="251"/>
  <c r="G43" i="251"/>
  <c r="D43" i="251"/>
  <c r="J42" i="251"/>
  <c r="G42" i="251"/>
  <c r="D42" i="251"/>
  <c r="J41" i="251"/>
  <c r="G41" i="251"/>
  <c r="D41" i="251"/>
  <c r="J40" i="251"/>
  <c r="G40" i="251"/>
  <c r="D40" i="251"/>
  <c r="J39" i="251"/>
  <c r="G39" i="251"/>
  <c r="D39" i="251"/>
  <c r="J38" i="251"/>
  <c r="G38" i="251"/>
  <c r="D38" i="251"/>
  <c r="J37" i="251"/>
  <c r="G37" i="251"/>
  <c r="D37" i="251"/>
  <c r="J36" i="251"/>
  <c r="G36" i="251"/>
  <c r="D36" i="251"/>
  <c r="J35" i="251"/>
  <c r="G35" i="251"/>
  <c r="D35" i="251"/>
  <c r="J34" i="251"/>
  <c r="G34" i="251"/>
  <c r="D34" i="251"/>
  <c r="J33" i="251"/>
  <c r="G33" i="251"/>
  <c r="D33" i="251"/>
  <c r="J32" i="251"/>
  <c r="G32" i="251"/>
  <c r="D32" i="251"/>
  <c r="J31" i="251"/>
  <c r="G31" i="251"/>
  <c r="D31" i="251"/>
  <c r="J30" i="251"/>
  <c r="G30" i="251"/>
  <c r="D30" i="251"/>
  <c r="J29" i="251"/>
  <c r="G29" i="251"/>
  <c r="D29" i="251"/>
  <c r="J28" i="251"/>
  <c r="G28" i="251"/>
  <c r="D28" i="251"/>
  <c r="J27" i="251"/>
  <c r="G27" i="251"/>
  <c r="D27" i="251"/>
  <c r="J26" i="251"/>
  <c r="G26" i="251"/>
  <c r="D26" i="251"/>
  <c r="J25" i="251"/>
  <c r="G25" i="251"/>
  <c r="D25" i="251"/>
  <c r="J24" i="251"/>
  <c r="G24" i="251"/>
  <c r="D24" i="251"/>
  <c r="J23" i="251"/>
  <c r="G23" i="251"/>
  <c r="D23" i="251"/>
  <c r="J22" i="251"/>
  <c r="G22" i="251"/>
  <c r="D22" i="251"/>
  <c r="J21" i="251"/>
  <c r="G21" i="251"/>
  <c r="D21" i="251"/>
  <c r="J20" i="251"/>
  <c r="G20" i="251"/>
  <c r="D20" i="251"/>
  <c r="J19" i="251"/>
  <c r="G19" i="251"/>
  <c r="D19" i="251"/>
  <c r="J18" i="251"/>
  <c r="G18" i="251"/>
  <c r="D18" i="251"/>
  <c r="J17" i="251"/>
  <c r="G17" i="251"/>
  <c r="D17" i="251"/>
  <c r="J16" i="251"/>
  <c r="G16" i="251"/>
  <c r="D16" i="251"/>
  <c r="J15" i="251"/>
  <c r="G15" i="251"/>
  <c r="D15" i="251"/>
  <c r="J14" i="251"/>
  <c r="G14" i="251"/>
  <c r="D14" i="251"/>
  <c r="J13" i="251"/>
  <c r="G13" i="251"/>
  <c r="D13" i="251"/>
  <c r="J12" i="251"/>
  <c r="G12" i="251"/>
  <c r="D12" i="251"/>
  <c r="J11" i="251"/>
  <c r="G11" i="251"/>
  <c r="D11" i="251"/>
  <c r="J10" i="251"/>
  <c r="G10" i="251"/>
  <c r="D10" i="251"/>
  <c r="J9" i="251"/>
  <c r="K9" i="251" s="1"/>
  <c r="G9" i="251"/>
  <c r="H9" i="251" s="1"/>
  <c r="D9" i="251"/>
  <c r="E9" i="251" s="1"/>
  <c r="E10" i="251" s="1"/>
  <c r="K10" i="251" l="1"/>
  <c r="K11" i="251" s="1"/>
  <c r="K12" i="251" s="1"/>
  <c r="K13" i="251" s="1"/>
  <c r="K14" i="251" s="1"/>
  <c r="K15" i="251" s="1"/>
  <c r="K16" i="251" s="1"/>
  <c r="K17" i="251" s="1"/>
  <c r="K18" i="251" s="1"/>
  <c r="K19" i="251" s="1"/>
  <c r="K20" i="251" s="1"/>
  <c r="K21" i="251" s="1"/>
  <c r="K22" i="251" s="1"/>
  <c r="K23" i="251" s="1"/>
  <c r="K24" i="251" s="1"/>
  <c r="K25" i="251" s="1"/>
  <c r="K26" i="251" s="1"/>
  <c r="K27" i="251" s="1"/>
  <c r="K28" i="251" s="1"/>
  <c r="K29" i="251" s="1"/>
  <c r="K30" i="251" s="1"/>
  <c r="K31" i="251" s="1"/>
  <c r="K32" i="251" s="1"/>
  <c r="K33" i="251" s="1"/>
  <c r="K34" i="251" s="1"/>
  <c r="K35" i="251" s="1"/>
  <c r="K36" i="251" s="1"/>
  <c r="K37" i="251" s="1"/>
  <c r="K38" i="251" s="1"/>
  <c r="K39" i="251" s="1"/>
  <c r="K40" i="251" s="1"/>
  <c r="K41" i="251" s="1"/>
  <c r="K42" i="251" s="1"/>
  <c r="K43" i="251" s="1"/>
  <c r="K44" i="251" s="1"/>
  <c r="K45" i="251" s="1"/>
  <c r="K46" i="251" s="1"/>
  <c r="K47" i="251" s="1"/>
  <c r="K48" i="251" s="1"/>
  <c r="K49" i="251" s="1"/>
  <c r="K50" i="251" s="1"/>
  <c r="K51" i="251" s="1"/>
  <c r="K52" i="251" s="1"/>
  <c r="K53" i="251" s="1"/>
  <c r="K54" i="251" s="1"/>
  <c r="K55" i="251" s="1"/>
  <c r="H10" i="251"/>
  <c r="H11" i="251" s="1"/>
  <c r="H12" i="251" s="1"/>
  <c r="H13" i="251" s="1"/>
  <c r="H14" i="251" s="1"/>
  <c r="H15" i="251" s="1"/>
  <c r="H16" i="251" s="1"/>
  <c r="H17" i="251" s="1"/>
  <c r="H18" i="251" s="1"/>
  <c r="H19" i="251" s="1"/>
  <c r="H20" i="251" s="1"/>
  <c r="H21" i="251" s="1"/>
  <c r="H22" i="251" s="1"/>
  <c r="H23" i="251" s="1"/>
  <c r="H24" i="251" s="1"/>
  <c r="H25" i="251" s="1"/>
  <c r="H26" i="251" s="1"/>
  <c r="H27" i="251" s="1"/>
  <c r="H28" i="251" s="1"/>
  <c r="H29" i="251" s="1"/>
  <c r="H30" i="251" s="1"/>
  <c r="H31" i="251" s="1"/>
  <c r="H32" i="251" s="1"/>
  <c r="H33" i="251" s="1"/>
  <c r="H34" i="251" s="1"/>
  <c r="H35" i="251" s="1"/>
  <c r="H36" i="251" s="1"/>
  <c r="H37" i="251" s="1"/>
  <c r="H38" i="251" s="1"/>
  <c r="H39" i="251" s="1"/>
  <c r="H40" i="251" s="1"/>
  <c r="H41" i="251" s="1"/>
  <c r="H42" i="251" s="1"/>
  <c r="H43" i="251" s="1"/>
  <c r="H44" i="251" s="1"/>
  <c r="H45" i="251" s="1"/>
  <c r="H46" i="251" s="1"/>
  <c r="H47" i="251" s="1"/>
  <c r="H48" i="251" s="1"/>
  <c r="H49" i="251" s="1"/>
  <c r="H50" i="251" s="1"/>
  <c r="H51" i="251" s="1"/>
  <c r="H52" i="251" s="1"/>
  <c r="H53" i="251" s="1"/>
  <c r="H54" i="251" s="1"/>
  <c r="H55" i="251" s="1"/>
  <c r="E11" i="251"/>
  <c r="E12" i="251" s="1"/>
  <c r="E13" i="251" s="1"/>
  <c r="E14" i="251" s="1"/>
  <c r="E15" i="251" s="1"/>
  <c r="E16" i="251" s="1"/>
  <c r="E17" i="251" s="1"/>
  <c r="E18" i="251" s="1"/>
  <c r="E19" i="251" s="1"/>
  <c r="E20" i="251" s="1"/>
  <c r="E21" i="251" s="1"/>
  <c r="E22" i="251" s="1"/>
  <c r="E23" i="251" s="1"/>
  <c r="E24" i="251" s="1"/>
  <c r="E25" i="251" s="1"/>
  <c r="E26" i="251" s="1"/>
  <c r="E27" i="251" s="1"/>
  <c r="E28" i="251" s="1"/>
  <c r="E29" i="251" s="1"/>
  <c r="E30" i="251" s="1"/>
  <c r="E31" i="251" s="1"/>
  <c r="E32" i="251" s="1"/>
  <c r="E33" i="251" s="1"/>
  <c r="E34" i="251" s="1"/>
  <c r="E35" i="251" s="1"/>
  <c r="E36" i="251" s="1"/>
  <c r="E37" i="251" s="1"/>
  <c r="E38" i="251" s="1"/>
  <c r="E39" i="251" s="1"/>
  <c r="E40" i="251" s="1"/>
  <c r="E41" i="251" s="1"/>
  <c r="E42" i="251" s="1"/>
  <c r="E43" i="251" s="1"/>
  <c r="E44" i="251" s="1"/>
  <c r="E45" i="251" s="1"/>
  <c r="E46" i="251" s="1"/>
  <c r="E47" i="251" s="1"/>
  <c r="E48" i="251" s="1"/>
  <c r="E49" i="251" s="1"/>
  <c r="E50" i="251" s="1"/>
  <c r="E51" i="251" s="1"/>
  <c r="E52" i="251" s="1"/>
  <c r="E53" i="251" s="1"/>
  <c r="E54" i="251" s="1"/>
  <c r="E55" i="251" s="1"/>
</calcChain>
</file>

<file path=xl/sharedStrings.xml><?xml version="1.0" encoding="utf-8"?>
<sst xmlns="http://schemas.openxmlformats.org/spreadsheetml/2006/main" count="77" uniqueCount="63">
  <si>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</si>
  <si>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</si>
  <si>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</si>
  <si>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</si>
  <si>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</si>
  <si>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</si>
  <si>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</si>
  <si>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</si>
  <si>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</si>
  <si>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</si>
  <si>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</si>
  <si>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</si>
  <si>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</si>
  <si>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</si>
  <si>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</si>
  <si>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</si>
  <si>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</si>
  <si>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</si>
  <si>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</si>
  <si>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</si>
  <si>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</si>
  <si>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</si>
  <si>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</si>
  <si>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</si>
  <si>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</si>
  <si>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</si>
  <si>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</si>
  <si>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</si>
  <si>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</si>
  <si>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</si>
  <si>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</si>
  <si>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</si>
  <si>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</si>
  <si>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</si>
  <si>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</si>
  <si>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</si>
  <si>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</si>
  <si>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</si>
  <si>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</si>
  <si>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</si>
  <si>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</si>
  <si>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</si>
  <si>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</si>
  <si>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</si>
  <si>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</si>
  <si>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</si>
  <si>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</si>
  <si>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</si>
  <si>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</si>
  <si>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</si>
  <si>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</si>
  <si>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</si>
  <si>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</si>
  <si>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</si>
  <si>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</si>
  <si>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</si>
  <si>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</si>
  <si>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</si>
  <si>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Importe a integrar en base imponible general</t>
  </si>
  <si>
    <t>Importe a integrar en base imponible del ahorro</t>
  </si>
  <si>
    <t>(millones euros)</t>
  </si>
  <si>
    <t>IRPF  2015</t>
  </si>
  <si>
    <t>I.11. TOTAL RENDIMIENTOS NETOS DEL CAPITAL MOBILIARIO Y SU REPARTO ENTRE BASE IMPONIBLE GENERAL Y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</si>
</sst>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5" fillId="2" borderId="27" xfId="0" applyFont="1" applyFill="1" applyBorder="1" applyAlignment="1" applyProtection="1">
      <alignment horizontal="centerContinuous" vertical="center"/>
    </xf>
    <xf numFmtId="9" fontId="5" fillId="2" borderId="28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0" fontId="5" fillId="2" borderId="30" xfId="0" applyFont="1" applyFill="1" applyBorder="1" applyAlignment="1" applyProtection="1">
      <alignment horizontal="right" vertical="center" indent="1"/>
    </xf>
    <xf numFmtId="0" fontId="5" fillId="2" borderId="29" xfId="0" applyFont="1" applyFill="1" applyBorder="1" applyAlignment="1" applyProtection="1">
      <alignment horizontal="right" vertical="center" indent="1"/>
    </xf>
    <xf numFmtId="10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 indent="1"/>
    </xf>
    <xf numFmtId="164" fontId="4" fillId="0" borderId="32" xfId="0" applyNumberFormat="1" applyFont="1" applyBorder="1" applyAlignment="1" applyProtection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14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4" xfId="0" applyNumberFormat="1" applyFont="1" applyBorder="1" applyAlignment="1">
      <alignment horizontal="right" vertical="center" indent="1"/>
    </xf>
    <xf numFmtId="165" fontId="4" fillId="0" borderId="21" xfId="0" applyNumberFormat="1" applyFont="1" applyBorder="1" applyAlignment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5" fillId="2" borderId="36" xfId="0" applyNumberFormat="1" applyFont="1" applyFill="1" applyBorder="1" applyAlignment="1" applyProtection="1">
      <alignment horizontal="right" vertical="center" indent="1"/>
    </xf>
    <xf numFmtId="165" fontId="4" fillId="0" borderId="8" xfId="0" applyNumberFormat="1" applyFont="1" applyBorder="1" applyAlignment="1">
      <alignment horizontal="right" vertical="center" indent="1"/>
    </xf>
    <xf numFmtId="0" fontId="5" fillId="3" borderId="1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7" borderId="13" xfId="0" applyFont="1" applyFill="1" applyBorder="1" applyAlignment="1" applyProtection="1">
      <alignment horizontal="centerContinuous" vertical="center"/>
    </xf>
    <xf numFmtId="0" fontId="5" fillId="7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5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12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/>
    </xf>
    <xf numFmtId="0" fontId="5" fillId="7" borderId="11" xfId="0" applyFont="1" applyFill="1" applyBorder="1" applyAlignment="1" applyProtection="1">
      <alignment horizontal="centerContinuous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4" borderId="31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3" fillId="4" borderId="29" xfId="0" applyFont="1" applyFill="1" applyBorder="1" applyAlignment="1" applyProtection="1">
      <alignment horizont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3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75" zoomScaleNormal="75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3.218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13.5546875" style="1" customWidth="1"/>
    <col min="10" max="11" width="8.7773437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4" t="s">
        <v>61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9.9499999999999993" customHeight="1" thickTop="1" thickBot="1"/>
    <row r="4" spans="2:11" s="4" customFormat="1" ht="33" customHeight="1" thickTop="1" thickBot="1">
      <c r="B4" s="47" t="s">
        <v>62</v>
      </c>
      <c r="C4" s="48"/>
      <c r="D4" s="48"/>
      <c r="E4" s="48"/>
      <c r="F4" s="48"/>
      <c r="G4" s="48"/>
      <c r="H4" s="48"/>
      <c r="I4" s="48"/>
      <c r="J4" s="48"/>
      <c r="K4" s="49"/>
    </row>
    <row r="5" spans="2:11" ht="34.5" customHeight="1" thickTop="1">
      <c r="B5" s="35" t="s">
        <v>55</v>
      </c>
      <c r="C5" s="50" t="s">
        <v>57</v>
      </c>
      <c r="D5" s="51"/>
      <c r="E5" s="52"/>
      <c r="F5" s="53" t="s">
        <v>58</v>
      </c>
      <c r="G5" s="54"/>
      <c r="H5" s="55"/>
      <c r="I5" s="53" t="s">
        <v>59</v>
      </c>
      <c r="J5" s="54"/>
      <c r="K5" s="56"/>
    </row>
    <row r="6" spans="2:11" ht="17.100000000000001" customHeight="1">
      <c r="B6" s="36" t="s">
        <v>56</v>
      </c>
      <c r="C6" s="41" t="s">
        <v>1</v>
      </c>
      <c r="D6" s="39" t="s">
        <v>0</v>
      </c>
      <c r="E6" s="43"/>
      <c r="F6" s="41" t="s">
        <v>1</v>
      </c>
      <c r="G6" s="39" t="s">
        <v>0</v>
      </c>
      <c r="H6" s="43"/>
      <c r="I6" s="41" t="s">
        <v>1</v>
      </c>
      <c r="J6" s="39" t="s">
        <v>0</v>
      </c>
      <c r="K6" s="43"/>
    </row>
    <row r="7" spans="2:11" ht="17.100000000000001" customHeight="1">
      <c r="B7" s="37" t="s">
        <v>7</v>
      </c>
      <c r="C7" s="42" t="s">
        <v>60</v>
      </c>
      <c r="D7" s="40" t="s">
        <v>2</v>
      </c>
      <c r="E7" s="32"/>
      <c r="F7" s="42" t="s">
        <v>60</v>
      </c>
      <c r="G7" s="40" t="s">
        <v>2</v>
      </c>
      <c r="H7" s="32"/>
      <c r="I7" s="42" t="s">
        <v>60</v>
      </c>
      <c r="J7" s="40" t="s">
        <v>2</v>
      </c>
      <c r="K7" s="32"/>
    </row>
    <row r="8" spans="2:11" ht="19.5" customHeight="1">
      <c r="B8" s="38"/>
      <c r="C8" s="33" t="s">
        <v>4</v>
      </c>
      <c r="D8" s="34" t="s">
        <v>3</v>
      </c>
      <c r="E8" s="34" t="s">
        <v>6</v>
      </c>
      <c r="F8" s="33" t="s">
        <v>4</v>
      </c>
      <c r="G8" s="34" t="s">
        <v>3</v>
      </c>
      <c r="H8" s="34" t="s">
        <v>6</v>
      </c>
      <c r="I8" s="33" t="s">
        <v>4</v>
      </c>
      <c r="J8" s="34" t="s">
        <v>3</v>
      </c>
      <c r="K8" s="34" t="s">
        <v>6</v>
      </c>
    </row>
    <row r="9" spans="2:11" ht="17.100000000000001" customHeight="1">
      <c r="B9" s="27" t="s">
        <v>8</v>
      </c>
      <c r="C9" s="26">
        <v>0.13217309999999977</v>
      </c>
      <c r="D9" s="10">
        <f t="shared" ref="D9:D56" si="0">C9/$C$56</f>
        <v>8.4714506492757348E-6</v>
      </c>
      <c r="E9" s="9">
        <f>D9</f>
        <v>8.4714506492757348E-6</v>
      </c>
      <c r="F9" s="26">
        <v>0.16359803000000001</v>
      </c>
      <c r="G9" s="10">
        <f t="shared" ref="G9:G56" si="1">F9/$F$56</f>
        <v>5.7730870939121039E-4</v>
      </c>
      <c r="H9" s="9">
        <f>G9</f>
        <v>5.7730870939121039E-4</v>
      </c>
      <c r="I9" s="26">
        <v>-3.142493000000024E-2</v>
      </c>
      <c r="J9" s="10">
        <f t="shared" ref="J9:J56" si="2">I9/$I$56</f>
        <v>-2.0513963569247964E-6</v>
      </c>
      <c r="K9" s="16">
        <f>J9</f>
        <v>-2.0513963569247964E-6</v>
      </c>
    </row>
    <row r="10" spans="2:11" ht="17.100000000000001" customHeight="1">
      <c r="B10" s="28" t="s">
        <v>9</v>
      </c>
      <c r="C10" s="24">
        <v>193.25183629</v>
      </c>
      <c r="D10" s="10">
        <f t="shared" si="0"/>
        <v>1.2386207133014594E-2</v>
      </c>
      <c r="E10" s="11">
        <f t="shared" ref="E10:E55" si="3">D10+E9</f>
        <v>1.239467858366387E-2</v>
      </c>
      <c r="F10" s="24">
        <v>1.45227274</v>
      </c>
      <c r="G10" s="10">
        <f t="shared" si="1"/>
        <v>5.1248153856952722E-3</v>
      </c>
      <c r="H10" s="11">
        <f t="shared" ref="H10:H55" si="4">G10+H9</f>
        <v>5.7021240950864823E-3</v>
      </c>
      <c r="I10" s="24">
        <v>191.79956354999999</v>
      </c>
      <c r="J10" s="10">
        <f t="shared" si="2"/>
        <v>1.2520534681421183E-2</v>
      </c>
      <c r="K10" s="17">
        <f t="shared" ref="K10:K55" si="5">J10+K9</f>
        <v>1.2518483285064259E-2</v>
      </c>
    </row>
    <row r="11" spans="2:11" ht="17.100000000000001" customHeight="1">
      <c r="B11" s="28" t="s">
        <v>10</v>
      </c>
      <c r="C11" s="8">
        <v>194.59258624000003</v>
      </c>
      <c r="D11" s="10">
        <f t="shared" si="0"/>
        <v>1.247214063260297E-2</v>
      </c>
      <c r="E11" s="11">
        <f t="shared" si="3"/>
        <v>2.486681921626684E-2</v>
      </c>
      <c r="F11" s="8">
        <v>2.3245842200000002</v>
      </c>
      <c r="G11" s="10">
        <f t="shared" si="1"/>
        <v>8.2030493638546465E-3</v>
      </c>
      <c r="H11" s="11">
        <f t="shared" si="4"/>
        <v>1.3905173458941128E-2</v>
      </c>
      <c r="I11" s="24">
        <v>192.26800202000004</v>
      </c>
      <c r="J11" s="10">
        <f t="shared" si="2"/>
        <v>1.2551114000796008E-2</v>
      </c>
      <c r="K11" s="17">
        <f t="shared" si="5"/>
        <v>2.5069597285860265E-2</v>
      </c>
    </row>
    <row r="12" spans="2:11" ht="17.100000000000001" customHeight="1">
      <c r="B12" s="28" t="s">
        <v>11</v>
      </c>
      <c r="C12" s="8">
        <v>300.22335051999994</v>
      </c>
      <c r="D12" s="10">
        <f t="shared" si="0"/>
        <v>1.9242397263061806E-2</v>
      </c>
      <c r="E12" s="11">
        <f t="shared" si="3"/>
        <v>4.4109216479328646E-2</v>
      </c>
      <c r="F12" s="8">
        <v>3.5933361800000001</v>
      </c>
      <c r="G12" s="10">
        <f t="shared" si="1"/>
        <v>1.2680252155142345E-2</v>
      </c>
      <c r="H12" s="11">
        <f t="shared" si="4"/>
        <v>2.6585425614083474E-2</v>
      </c>
      <c r="I12" s="24">
        <v>296.63001433999995</v>
      </c>
      <c r="J12" s="10">
        <f t="shared" si="2"/>
        <v>1.9363789538166715E-2</v>
      </c>
      <c r="K12" s="17">
        <f t="shared" si="5"/>
        <v>4.4433386824026977E-2</v>
      </c>
    </row>
    <row r="13" spans="2:11" ht="17.100000000000001" customHeight="1">
      <c r="B13" s="28" t="s">
        <v>12</v>
      </c>
      <c r="C13" s="8">
        <v>326.86982295000007</v>
      </c>
      <c r="D13" s="10">
        <f t="shared" si="0"/>
        <v>2.0950265779182204E-2</v>
      </c>
      <c r="E13" s="11">
        <f t="shared" si="3"/>
        <v>6.5059482258510853E-2</v>
      </c>
      <c r="F13" s="8">
        <v>5.0732877599999995</v>
      </c>
      <c r="G13" s="10">
        <f t="shared" si="1"/>
        <v>1.7902741304988968E-2</v>
      </c>
      <c r="H13" s="11">
        <f t="shared" si="4"/>
        <v>4.4488166919072439E-2</v>
      </c>
      <c r="I13" s="24">
        <v>321.79653519000004</v>
      </c>
      <c r="J13" s="10">
        <f t="shared" si="2"/>
        <v>2.1006641540960731E-2</v>
      </c>
      <c r="K13" s="17">
        <f t="shared" si="5"/>
        <v>6.5440028364987704E-2</v>
      </c>
    </row>
    <row r="14" spans="2:11" ht="17.100000000000001" customHeight="1">
      <c r="B14" s="29" t="s">
        <v>13</v>
      </c>
      <c r="C14" s="20">
        <v>288.21718935000007</v>
      </c>
      <c r="D14" s="12">
        <f t="shared" si="0"/>
        <v>1.8472879094547149E-2</v>
      </c>
      <c r="E14" s="13">
        <f t="shared" si="3"/>
        <v>8.3532361353057999E-2</v>
      </c>
      <c r="F14" s="20">
        <v>5.2667134000000004</v>
      </c>
      <c r="G14" s="12">
        <f t="shared" si="1"/>
        <v>1.8585306410397445E-2</v>
      </c>
      <c r="H14" s="13">
        <f t="shared" si="4"/>
        <v>6.3073473329469887E-2</v>
      </c>
      <c r="I14" s="24">
        <v>282.95047595000005</v>
      </c>
      <c r="J14" s="12">
        <f t="shared" si="2"/>
        <v>1.8470799316146858E-2</v>
      </c>
      <c r="K14" s="18">
        <f t="shared" si="5"/>
        <v>8.3910827681134559E-2</v>
      </c>
    </row>
    <row r="15" spans="2:11" ht="17.100000000000001" customHeight="1">
      <c r="B15" s="28" t="s">
        <v>14</v>
      </c>
      <c r="C15" s="8">
        <v>244.77502801</v>
      </c>
      <c r="D15" s="10">
        <f t="shared" si="0"/>
        <v>1.5688514304058876E-2</v>
      </c>
      <c r="E15" s="11">
        <f t="shared" si="3"/>
        <v>9.9220875657116875E-2</v>
      </c>
      <c r="F15" s="8">
        <v>5.4541167800000006</v>
      </c>
      <c r="G15" s="10">
        <f t="shared" si="1"/>
        <v>1.9246620018167359E-2</v>
      </c>
      <c r="H15" s="11">
        <f t="shared" si="4"/>
        <v>8.2320093347637249E-2</v>
      </c>
      <c r="I15" s="23">
        <v>239.32091123000001</v>
      </c>
      <c r="J15" s="10">
        <f t="shared" si="2"/>
        <v>1.5622693365844917E-2</v>
      </c>
      <c r="K15" s="17">
        <f t="shared" si="5"/>
        <v>9.9533521046979476E-2</v>
      </c>
    </row>
    <row r="16" spans="2:11" ht="17.100000000000001" customHeight="1">
      <c r="B16" s="28" t="s">
        <v>15</v>
      </c>
      <c r="C16" s="8">
        <v>204.63698609000002</v>
      </c>
      <c r="D16" s="10">
        <f t="shared" si="0"/>
        <v>1.3115922443204881E-2</v>
      </c>
      <c r="E16" s="11">
        <f t="shared" si="3"/>
        <v>0.11233679810032175</v>
      </c>
      <c r="F16" s="8">
        <v>5.0058901900000006</v>
      </c>
      <c r="G16" s="10">
        <f t="shared" si="1"/>
        <v>1.7664907119865812E-2</v>
      </c>
      <c r="H16" s="11">
        <f t="shared" si="4"/>
        <v>9.9985000467503055E-2</v>
      </c>
      <c r="I16" s="24">
        <v>199.63109590000002</v>
      </c>
      <c r="J16" s="10">
        <f t="shared" si="2"/>
        <v>1.3031771362996245E-2</v>
      </c>
      <c r="K16" s="17">
        <f t="shared" si="5"/>
        <v>0.11256529240997572</v>
      </c>
    </row>
    <row r="17" spans="2:11" ht="17.100000000000001" customHeight="1">
      <c r="B17" s="28" t="s">
        <v>16</v>
      </c>
      <c r="C17" s="8">
        <v>184.25778511999997</v>
      </c>
      <c r="D17" s="10">
        <f t="shared" si="0"/>
        <v>1.1809745957300957E-2</v>
      </c>
      <c r="E17" s="11">
        <f t="shared" si="3"/>
        <v>0.12414654405762271</v>
      </c>
      <c r="F17" s="8">
        <v>4.7114942400000004</v>
      </c>
      <c r="G17" s="10">
        <f t="shared" si="1"/>
        <v>1.6626035527435884E-2</v>
      </c>
      <c r="H17" s="11">
        <f t="shared" si="4"/>
        <v>0.11661103599493894</v>
      </c>
      <c r="I17" s="24">
        <v>179.54629087999996</v>
      </c>
      <c r="J17" s="10">
        <f t="shared" si="2"/>
        <v>1.1720650038380003E-2</v>
      </c>
      <c r="K17" s="17">
        <f t="shared" si="5"/>
        <v>0.12428594244835572</v>
      </c>
    </row>
    <row r="18" spans="2:11" ht="17.100000000000001" customHeight="1">
      <c r="B18" s="28" t="s">
        <v>17</v>
      </c>
      <c r="C18" s="8">
        <v>191.6520965</v>
      </c>
      <c r="D18" s="10">
        <f t="shared" si="0"/>
        <v>1.2283674040557297E-2</v>
      </c>
      <c r="E18" s="11">
        <f t="shared" si="3"/>
        <v>0.13643021809818001</v>
      </c>
      <c r="F18" s="8">
        <v>4.6816141</v>
      </c>
      <c r="G18" s="10">
        <f t="shared" si="1"/>
        <v>1.6520593762276312E-2</v>
      </c>
      <c r="H18" s="11">
        <f t="shared" si="4"/>
        <v>0.13313162975721526</v>
      </c>
      <c r="I18" s="24">
        <v>186.97048240000001</v>
      </c>
      <c r="J18" s="10">
        <f t="shared" si="2"/>
        <v>1.2205295809659048E-2</v>
      </c>
      <c r="K18" s="17">
        <f t="shared" si="5"/>
        <v>0.13649123825801476</v>
      </c>
    </row>
    <row r="19" spans="2:11" ht="17.100000000000001" customHeight="1">
      <c r="B19" s="28" t="s">
        <v>18</v>
      </c>
      <c r="C19" s="8">
        <v>225.50130465000001</v>
      </c>
      <c r="D19" s="10">
        <f t="shared" si="0"/>
        <v>1.4453191864984411E-2</v>
      </c>
      <c r="E19" s="11">
        <f t="shared" si="3"/>
        <v>0.15088340996316443</v>
      </c>
      <c r="F19" s="8">
        <v>5.3349791500000006</v>
      </c>
      <c r="G19" s="10">
        <f t="shared" si="1"/>
        <v>1.8826204250231598E-2</v>
      </c>
      <c r="H19" s="11">
        <f t="shared" si="4"/>
        <v>0.15195783400744686</v>
      </c>
      <c r="I19" s="24">
        <v>220.1663255</v>
      </c>
      <c r="J19" s="10">
        <f t="shared" si="2"/>
        <v>1.4372296073474643E-2</v>
      </c>
      <c r="K19" s="17">
        <f t="shared" si="5"/>
        <v>0.15086353433148941</v>
      </c>
    </row>
    <row r="20" spans="2:11" ht="17.100000000000001" customHeight="1">
      <c r="B20" s="29" t="s">
        <v>19</v>
      </c>
      <c r="C20" s="20">
        <v>248.02007558000003</v>
      </c>
      <c r="D20" s="12">
        <f t="shared" si="0"/>
        <v>1.5896501105789392E-2</v>
      </c>
      <c r="E20" s="13">
        <f t="shared" si="3"/>
        <v>0.16677991106895382</v>
      </c>
      <c r="F20" s="20">
        <v>5.4944036600000006</v>
      </c>
      <c r="G20" s="12">
        <f t="shared" si="1"/>
        <v>1.9388785340684986E-2</v>
      </c>
      <c r="H20" s="13">
        <f t="shared" si="4"/>
        <v>0.17134661934813183</v>
      </c>
      <c r="I20" s="22">
        <v>242.52567192000004</v>
      </c>
      <c r="J20" s="12">
        <f t="shared" si="2"/>
        <v>1.5831897790621101E-2</v>
      </c>
      <c r="K20" s="18">
        <f t="shared" si="5"/>
        <v>0.16669543212211052</v>
      </c>
    </row>
    <row r="21" spans="2:11" ht="17.100000000000001" customHeight="1">
      <c r="B21" s="30" t="s">
        <v>20</v>
      </c>
      <c r="C21" s="21">
        <v>264.16212451999996</v>
      </c>
      <c r="D21" s="14">
        <f t="shared" si="0"/>
        <v>1.6931103237186804E-2</v>
      </c>
      <c r="E21" s="15">
        <f t="shared" si="3"/>
        <v>0.18371101430614062</v>
      </c>
      <c r="F21" s="21">
        <v>5.7427365699999999</v>
      </c>
      <c r="G21" s="14">
        <f t="shared" si="1"/>
        <v>2.0265108556627522E-2</v>
      </c>
      <c r="H21" s="15">
        <f t="shared" si="4"/>
        <v>0.19161172790475936</v>
      </c>
      <c r="I21" s="24">
        <v>258.41938794999999</v>
      </c>
      <c r="J21" s="14">
        <f t="shared" si="2"/>
        <v>1.686942790323993E-2</v>
      </c>
      <c r="K21" s="19">
        <f t="shared" si="5"/>
        <v>0.18356486002535044</v>
      </c>
    </row>
    <row r="22" spans="2:11" ht="17.100000000000001" customHeight="1">
      <c r="B22" s="28" t="s">
        <v>21</v>
      </c>
      <c r="C22" s="8">
        <v>272.93747754000003</v>
      </c>
      <c r="D22" s="10">
        <f t="shared" si="0"/>
        <v>1.7493547259751933E-2</v>
      </c>
      <c r="E22" s="11">
        <f t="shared" si="3"/>
        <v>0.20120456156589256</v>
      </c>
      <c r="F22" s="8">
        <v>5.8303758800000001</v>
      </c>
      <c r="G22" s="10">
        <f t="shared" si="1"/>
        <v>2.0574372286441604E-2</v>
      </c>
      <c r="H22" s="11">
        <f t="shared" si="4"/>
        <v>0.21218610019120096</v>
      </c>
      <c r="I22" s="24">
        <v>267.10710166000001</v>
      </c>
      <c r="J22" s="10">
        <f t="shared" si="2"/>
        <v>1.7436555475352247E-2</v>
      </c>
      <c r="K22" s="17">
        <f t="shared" si="5"/>
        <v>0.20100141550070269</v>
      </c>
    </row>
    <row r="23" spans="2:11" ht="17.100000000000001" customHeight="1">
      <c r="B23" s="28" t="s">
        <v>22</v>
      </c>
      <c r="C23" s="8">
        <v>277.73981923999997</v>
      </c>
      <c r="D23" s="10">
        <f t="shared" si="0"/>
        <v>1.7801346658513927E-2</v>
      </c>
      <c r="E23" s="11">
        <f t="shared" si="3"/>
        <v>0.21900590822440649</v>
      </c>
      <c r="F23" s="8">
        <v>5.8297549100000001</v>
      </c>
      <c r="G23" s="10">
        <f t="shared" si="1"/>
        <v>2.0572180992394416E-2</v>
      </c>
      <c r="H23" s="11">
        <f t="shared" si="4"/>
        <v>0.23275828118359537</v>
      </c>
      <c r="I23" s="24">
        <v>271.91006432999995</v>
      </c>
      <c r="J23" s="10">
        <f t="shared" si="2"/>
        <v>1.7750089351917242E-2</v>
      </c>
      <c r="K23" s="17">
        <f t="shared" si="5"/>
        <v>0.21875150485261993</v>
      </c>
    </row>
    <row r="24" spans="2:11" ht="17.100000000000001" customHeight="1">
      <c r="B24" s="28" t="s">
        <v>23</v>
      </c>
      <c r="C24" s="8">
        <v>271.33242388000008</v>
      </c>
      <c r="D24" s="10">
        <f t="shared" si="0"/>
        <v>1.7390673582202351E-2</v>
      </c>
      <c r="E24" s="11">
        <f t="shared" si="3"/>
        <v>0.23639658180660883</v>
      </c>
      <c r="F24" s="8">
        <v>5.7546650100000001</v>
      </c>
      <c r="G24" s="10">
        <f t="shared" si="1"/>
        <v>2.0307201925975859E-2</v>
      </c>
      <c r="H24" s="11">
        <f t="shared" si="4"/>
        <v>0.25306548310957122</v>
      </c>
      <c r="I24" s="24">
        <v>265.57775887000008</v>
      </c>
      <c r="J24" s="10">
        <f t="shared" si="2"/>
        <v>1.7336721100927387E-2</v>
      </c>
      <c r="K24" s="17">
        <f t="shared" si="5"/>
        <v>0.23608822595354731</v>
      </c>
    </row>
    <row r="25" spans="2:11" ht="17.100000000000001" customHeight="1">
      <c r="B25" s="28" t="s">
        <v>24</v>
      </c>
      <c r="C25" s="8">
        <v>261.07118619000005</v>
      </c>
      <c r="D25" s="10">
        <f t="shared" si="0"/>
        <v>1.6732993852428869E-2</v>
      </c>
      <c r="E25" s="11">
        <f t="shared" si="3"/>
        <v>0.25312957565903771</v>
      </c>
      <c r="F25" s="8">
        <v>5.6262126200000004</v>
      </c>
      <c r="G25" s="10">
        <f t="shared" si="1"/>
        <v>1.9853916006279174E-2</v>
      </c>
      <c r="H25" s="11">
        <f t="shared" si="4"/>
        <v>0.27291939911585039</v>
      </c>
      <c r="I25" s="24">
        <v>255.44497357000006</v>
      </c>
      <c r="J25" s="10">
        <f t="shared" si="2"/>
        <v>1.6675260316450825E-2</v>
      </c>
      <c r="K25" s="17">
        <f t="shared" si="5"/>
        <v>0.25276348626999812</v>
      </c>
    </row>
    <row r="26" spans="2:11" ht="17.100000000000001" customHeight="1">
      <c r="B26" s="29" t="s">
        <v>25</v>
      </c>
      <c r="C26" s="22">
        <v>251.79236211</v>
      </c>
      <c r="D26" s="12">
        <f t="shared" si="0"/>
        <v>1.6138280553905704E-2</v>
      </c>
      <c r="E26" s="13">
        <f t="shared" si="3"/>
        <v>0.26926785621294341</v>
      </c>
      <c r="F26" s="22">
        <v>5.5155298300000002</v>
      </c>
      <c r="G26" s="12">
        <f t="shared" si="1"/>
        <v>1.9463335883482348E-2</v>
      </c>
      <c r="H26" s="13">
        <f t="shared" si="4"/>
        <v>0.29238273499933276</v>
      </c>
      <c r="I26" s="24">
        <v>246.27683228000001</v>
      </c>
      <c r="J26" s="12">
        <f t="shared" si="2"/>
        <v>1.6076770784665784E-2</v>
      </c>
      <c r="K26" s="18">
        <f t="shared" si="5"/>
        <v>0.26884025705466391</v>
      </c>
    </row>
    <row r="27" spans="2:11" ht="17.100000000000001" customHeight="1">
      <c r="B27" s="30" t="s">
        <v>26</v>
      </c>
      <c r="C27" s="23">
        <v>245.86709136000002</v>
      </c>
      <c r="D27" s="14">
        <f t="shared" si="0"/>
        <v>1.5758508582587621E-2</v>
      </c>
      <c r="E27" s="15">
        <f t="shared" si="3"/>
        <v>0.28502636479553101</v>
      </c>
      <c r="F27" s="23">
        <v>5.43853616</v>
      </c>
      <c r="G27" s="14">
        <f t="shared" si="1"/>
        <v>1.9191638747159907E-2</v>
      </c>
      <c r="H27" s="14">
        <f t="shared" si="4"/>
        <v>0.31157437374649266</v>
      </c>
      <c r="I27" s="23">
        <v>240.42855520000001</v>
      </c>
      <c r="J27" s="14">
        <f t="shared" si="2"/>
        <v>1.5694999550928786E-2</v>
      </c>
      <c r="K27" s="19">
        <f t="shared" si="5"/>
        <v>0.2845352566055927</v>
      </c>
    </row>
    <row r="28" spans="2:11" ht="17.100000000000001" customHeight="1">
      <c r="B28" s="28" t="s">
        <v>27</v>
      </c>
      <c r="C28" s="24">
        <v>234.76819689999999</v>
      </c>
      <c r="D28" s="10">
        <f t="shared" si="0"/>
        <v>1.5047140409491809E-2</v>
      </c>
      <c r="E28" s="11">
        <f t="shared" si="3"/>
        <v>0.30007350520502279</v>
      </c>
      <c r="F28" s="24">
        <v>5.4410965400000002</v>
      </c>
      <c r="G28" s="10">
        <f t="shared" si="1"/>
        <v>1.9200673878410273E-2</v>
      </c>
      <c r="H28" s="10">
        <f t="shared" si="4"/>
        <v>0.33077504762490295</v>
      </c>
      <c r="I28" s="24">
        <v>229.32710036</v>
      </c>
      <c r="J28" s="10">
        <f t="shared" si="2"/>
        <v>1.4970304730118018E-2</v>
      </c>
      <c r="K28" s="17">
        <f t="shared" si="5"/>
        <v>0.29950556133571071</v>
      </c>
    </row>
    <row r="29" spans="2:11" ht="17.100000000000001" customHeight="1">
      <c r="B29" s="28" t="s">
        <v>28</v>
      </c>
      <c r="C29" s="24">
        <v>226.88875399999998</v>
      </c>
      <c r="D29" s="10">
        <f t="shared" si="0"/>
        <v>1.4542118497535925E-2</v>
      </c>
      <c r="E29" s="11">
        <f t="shared" si="3"/>
        <v>0.31461562370255874</v>
      </c>
      <c r="F29" s="24">
        <v>5.0564473300000001</v>
      </c>
      <c r="G29" s="10">
        <f t="shared" si="1"/>
        <v>1.7843314385796279E-2</v>
      </c>
      <c r="H29" s="10">
        <f t="shared" si="4"/>
        <v>0.34861836201069923</v>
      </c>
      <c r="I29" s="24">
        <v>221.83230666999998</v>
      </c>
      <c r="J29" s="10">
        <f t="shared" si="2"/>
        <v>1.4481050101020392E-2</v>
      </c>
      <c r="K29" s="17">
        <f t="shared" si="5"/>
        <v>0.31398661143673112</v>
      </c>
    </row>
    <row r="30" spans="2:11" ht="17.100000000000001" customHeight="1">
      <c r="B30" s="28" t="s">
        <v>29</v>
      </c>
      <c r="C30" s="24">
        <v>457.58327487999992</v>
      </c>
      <c r="D30" s="10">
        <f t="shared" si="0"/>
        <v>2.9328162319563502E-2</v>
      </c>
      <c r="E30" s="11">
        <f t="shared" si="3"/>
        <v>0.34394378602212222</v>
      </c>
      <c r="F30" s="24">
        <v>9.11417301</v>
      </c>
      <c r="G30" s="10">
        <f t="shared" si="1"/>
        <v>3.2162315509369536E-2</v>
      </c>
      <c r="H30" s="10">
        <f t="shared" si="4"/>
        <v>0.38078067752006878</v>
      </c>
      <c r="I30" s="24">
        <v>448.46910186999992</v>
      </c>
      <c r="J30" s="10">
        <f t="shared" si="2"/>
        <v>2.9275733685626231E-2</v>
      </c>
      <c r="K30" s="17">
        <f t="shared" si="5"/>
        <v>0.34326234512235737</v>
      </c>
    </row>
    <row r="31" spans="2:11" ht="17.100000000000001" customHeight="1">
      <c r="B31" s="28" t="s">
        <v>30</v>
      </c>
      <c r="C31" s="24">
        <v>462.18129549999992</v>
      </c>
      <c r="D31" s="10">
        <f t="shared" si="0"/>
        <v>2.9622866043442889E-2</v>
      </c>
      <c r="E31" s="11">
        <f t="shared" si="3"/>
        <v>0.37356665206556511</v>
      </c>
      <c r="F31" s="24">
        <v>8.9427768299999997</v>
      </c>
      <c r="G31" s="10">
        <f t="shared" si="1"/>
        <v>3.1557488498491812E-2</v>
      </c>
      <c r="H31" s="10">
        <f t="shared" si="4"/>
        <v>0.4123381660185606</v>
      </c>
      <c r="I31" s="24">
        <v>453.23851866999991</v>
      </c>
      <c r="J31" s="10">
        <f t="shared" si="2"/>
        <v>2.9587077712428383E-2</v>
      </c>
      <c r="K31" s="17">
        <f t="shared" si="5"/>
        <v>0.37284942283478573</v>
      </c>
    </row>
    <row r="32" spans="2:11" ht="17.100000000000001" customHeight="1">
      <c r="B32" s="29" t="s">
        <v>31</v>
      </c>
      <c r="C32" s="22">
        <v>444.21923052</v>
      </c>
      <c r="D32" s="12">
        <f t="shared" si="0"/>
        <v>2.8471612520319396E-2</v>
      </c>
      <c r="E32" s="13">
        <f t="shared" si="3"/>
        <v>0.40203826458588449</v>
      </c>
      <c r="F32" s="22">
        <v>8.4356383400000006</v>
      </c>
      <c r="G32" s="12">
        <f t="shared" si="1"/>
        <v>2.9767885853860296E-2</v>
      </c>
      <c r="H32" s="12">
        <f t="shared" si="4"/>
        <v>0.44210605187242091</v>
      </c>
      <c r="I32" s="22">
        <v>435.78359217999997</v>
      </c>
      <c r="J32" s="12">
        <f t="shared" si="2"/>
        <v>2.8447632927285641E-2</v>
      </c>
      <c r="K32" s="18">
        <f t="shared" si="5"/>
        <v>0.40129705576207136</v>
      </c>
    </row>
    <row r="33" spans="2:11" ht="17.100000000000001" customHeight="1">
      <c r="B33" s="30" t="s">
        <v>32</v>
      </c>
      <c r="C33" s="23">
        <v>385.09561892000005</v>
      </c>
      <c r="D33" s="14">
        <f t="shared" si="0"/>
        <v>2.4682167028942204E-2</v>
      </c>
      <c r="E33" s="15">
        <f t="shared" si="3"/>
        <v>0.4267204316148267</v>
      </c>
      <c r="F33" s="23">
        <v>7.4856830900000002</v>
      </c>
      <c r="G33" s="14">
        <f t="shared" si="1"/>
        <v>2.6415660650678418E-2</v>
      </c>
      <c r="H33" s="15">
        <f t="shared" si="4"/>
        <v>0.46852171252309932</v>
      </c>
      <c r="I33" s="24">
        <v>377.60993583000004</v>
      </c>
      <c r="J33" s="14">
        <f t="shared" si="2"/>
        <v>2.4650099354247165E-2</v>
      </c>
      <c r="K33" s="19">
        <f t="shared" si="5"/>
        <v>0.42594715511631853</v>
      </c>
    </row>
    <row r="34" spans="2:11" ht="17.100000000000001" customHeight="1">
      <c r="B34" s="28" t="s">
        <v>33</v>
      </c>
      <c r="C34" s="24">
        <v>325.29833280000003</v>
      </c>
      <c r="D34" s="10">
        <f t="shared" si="0"/>
        <v>2.0849543308032261E-2</v>
      </c>
      <c r="E34" s="11">
        <f t="shared" si="3"/>
        <v>0.44756997492285894</v>
      </c>
      <c r="F34" s="24">
        <v>6.8357590300000002</v>
      </c>
      <c r="G34" s="10">
        <f t="shared" si="1"/>
        <v>2.4122192811970974E-2</v>
      </c>
      <c r="H34" s="11">
        <f t="shared" si="4"/>
        <v>0.4926439053350703</v>
      </c>
      <c r="I34" s="24">
        <v>318.46257377000001</v>
      </c>
      <c r="J34" s="10">
        <f t="shared" si="2"/>
        <v>2.0789002987394636E-2</v>
      </c>
      <c r="K34" s="17">
        <f t="shared" si="5"/>
        <v>0.44673615810371314</v>
      </c>
    </row>
    <row r="35" spans="2:11" ht="17.100000000000001" customHeight="1">
      <c r="B35" s="28" t="s">
        <v>34</v>
      </c>
      <c r="C35" s="24">
        <v>283.81970423000007</v>
      </c>
      <c r="D35" s="10">
        <f t="shared" si="0"/>
        <v>1.8191028414075824E-2</v>
      </c>
      <c r="E35" s="11">
        <f t="shared" si="3"/>
        <v>0.46576100333693476</v>
      </c>
      <c r="F35" s="24">
        <v>6.2508326100000007</v>
      </c>
      <c r="G35" s="10">
        <f t="shared" si="1"/>
        <v>2.2058090227000844E-2</v>
      </c>
      <c r="H35" s="11">
        <f t="shared" si="4"/>
        <v>0.51470199556207119</v>
      </c>
      <c r="I35" s="24">
        <v>277.5688716200001</v>
      </c>
      <c r="J35" s="10">
        <f t="shared" si="2"/>
        <v>1.8119492136879554E-2</v>
      </c>
      <c r="K35" s="17">
        <f t="shared" si="5"/>
        <v>0.46485565024059272</v>
      </c>
    </row>
    <row r="36" spans="2:11" ht="17.100000000000001" customHeight="1">
      <c r="B36" s="28" t="s">
        <v>35</v>
      </c>
      <c r="C36" s="24">
        <v>249.01116624000002</v>
      </c>
      <c r="D36" s="10">
        <f t="shared" si="0"/>
        <v>1.5960023680467204E-2</v>
      </c>
      <c r="E36" s="11">
        <f t="shared" si="3"/>
        <v>0.48172102701740199</v>
      </c>
      <c r="F36" s="24">
        <v>6.1844237199999998</v>
      </c>
      <c r="G36" s="10">
        <f t="shared" si="1"/>
        <v>2.1823744919921027E-2</v>
      </c>
      <c r="H36" s="11">
        <f t="shared" si="4"/>
        <v>0.5365257404819922</v>
      </c>
      <c r="I36" s="24">
        <v>242.82674252000001</v>
      </c>
      <c r="J36" s="10">
        <f t="shared" si="2"/>
        <v>1.5851551458330688E-2</v>
      </c>
      <c r="K36" s="17">
        <f t="shared" si="5"/>
        <v>0.48070720169892339</v>
      </c>
    </row>
    <row r="37" spans="2:11" ht="17.100000000000001" customHeight="1">
      <c r="B37" s="28" t="s">
        <v>36</v>
      </c>
      <c r="C37" s="24">
        <v>223.47505397</v>
      </c>
      <c r="D37" s="10">
        <f t="shared" si="0"/>
        <v>1.4323322151414242E-2</v>
      </c>
      <c r="E37" s="11">
        <f t="shared" si="3"/>
        <v>0.49604434916881623</v>
      </c>
      <c r="F37" s="24">
        <v>5.3729920199999999</v>
      </c>
      <c r="G37" s="10">
        <f t="shared" si="1"/>
        <v>1.8960344990923621E-2</v>
      </c>
      <c r="H37" s="11">
        <f t="shared" si="4"/>
        <v>0.55548608547291578</v>
      </c>
      <c r="I37" s="24">
        <v>218.10206195000001</v>
      </c>
      <c r="J37" s="10">
        <f t="shared" si="2"/>
        <v>1.4237542464597786E-2</v>
      </c>
      <c r="K37" s="17">
        <f t="shared" si="5"/>
        <v>0.49494474416352119</v>
      </c>
    </row>
    <row r="38" spans="2:11" ht="17.100000000000001" customHeight="1">
      <c r="B38" s="29" t="s">
        <v>37</v>
      </c>
      <c r="C38" s="22">
        <v>203.28250076</v>
      </c>
      <c r="D38" s="10">
        <f t="shared" si="0"/>
        <v>1.3029108593576907E-2</v>
      </c>
      <c r="E38" s="11">
        <f t="shared" si="3"/>
        <v>0.5090734577623931</v>
      </c>
      <c r="F38" s="22">
        <v>5.0128689299999998</v>
      </c>
      <c r="G38" s="10">
        <f t="shared" si="1"/>
        <v>1.7689533867404132E-2</v>
      </c>
      <c r="H38" s="11">
        <f t="shared" si="4"/>
        <v>0.57317561934031991</v>
      </c>
      <c r="I38" s="24">
        <v>198.26963183000001</v>
      </c>
      <c r="J38" s="10">
        <f t="shared" si="2"/>
        <v>1.2942895988149523E-2</v>
      </c>
      <c r="K38" s="17">
        <f t="shared" si="5"/>
        <v>0.50788764015167076</v>
      </c>
    </row>
    <row r="39" spans="2:11" ht="17.100000000000001" customHeight="1">
      <c r="B39" s="30" t="s">
        <v>38</v>
      </c>
      <c r="C39" s="23">
        <v>183.70913687999999</v>
      </c>
      <c r="D39" s="14">
        <f t="shared" si="0"/>
        <v>1.1774581112949331E-2</v>
      </c>
      <c r="E39" s="15">
        <f t="shared" si="3"/>
        <v>0.52084803887534248</v>
      </c>
      <c r="F39" s="23">
        <v>4.44666651</v>
      </c>
      <c r="G39" s="14">
        <f t="shared" si="1"/>
        <v>1.5691504989279011E-2</v>
      </c>
      <c r="H39" s="15">
        <f t="shared" si="4"/>
        <v>0.58886712432959887</v>
      </c>
      <c r="I39" s="23">
        <v>179.26247036999999</v>
      </c>
      <c r="J39" s="14">
        <f t="shared" si="2"/>
        <v>1.170212244387989E-2</v>
      </c>
      <c r="K39" s="19">
        <f t="shared" si="5"/>
        <v>0.51958976259555067</v>
      </c>
    </row>
    <row r="40" spans="2:11" ht="17.100000000000001" customHeight="1">
      <c r="B40" s="28" t="s">
        <v>39</v>
      </c>
      <c r="C40" s="24">
        <v>332.19259013000004</v>
      </c>
      <c r="D40" s="10">
        <f t="shared" si="0"/>
        <v>2.1291421123824605E-2</v>
      </c>
      <c r="E40" s="11">
        <f t="shared" si="3"/>
        <v>0.54213945999916713</v>
      </c>
      <c r="F40" s="24">
        <v>8.4301583200000003</v>
      </c>
      <c r="G40" s="10">
        <f t="shared" si="1"/>
        <v>2.9748547825929041E-2</v>
      </c>
      <c r="H40" s="11">
        <f t="shared" si="4"/>
        <v>0.61861567215552793</v>
      </c>
      <c r="I40" s="24">
        <v>323.76243181000007</v>
      </c>
      <c r="J40" s="10">
        <f t="shared" si="2"/>
        <v>2.1134973828872233E-2</v>
      </c>
      <c r="K40" s="17">
        <f t="shared" si="5"/>
        <v>0.54072473642442287</v>
      </c>
    </row>
    <row r="41" spans="2:11" ht="17.100000000000001" customHeight="1">
      <c r="B41" s="28" t="s">
        <v>40</v>
      </c>
      <c r="C41" s="24">
        <v>288.67141531999999</v>
      </c>
      <c r="D41" s="10">
        <f t="shared" si="0"/>
        <v>1.8501992075089131E-2</v>
      </c>
      <c r="E41" s="11">
        <f t="shared" si="3"/>
        <v>0.56064145207425631</v>
      </c>
      <c r="F41" s="24">
        <v>6.7951111800000001</v>
      </c>
      <c r="G41" s="10">
        <f t="shared" si="1"/>
        <v>2.397875368973321E-2</v>
      </c>
      <c r="H41" s="11">
        <f t="shared" si="4"/>
        <v>0.64259442584526116</v>
      </c>
      <c r="I41" s="24">
        <v>281.87630414</v>
      </c>
      <c r="J41" s="10">
        <f t="shared" si="2"/>
        <v>1.8400678169091151E-2</v>
      </c>
      <c r="K41" s="17">
        <f t="shared" si="5"/>
        <v>0.55912541459351406</v>
      </c>
    </row>
    <row r="42" spans="2:11" ht="17.100000000000001" customHeight="1">
      <c r="B42" s="28" t="s">
        <v>41</v>
      </c>
      <c r="C42" s="24">
        <v>250.98126525000001</v>
      </c>
      <c r="D42" s="10">
        <f t="shared" si="0"/>
        <v>1.6086294431001177E-2</v>
      </c>
      <c r="E42" s="11">
        <f t="shared" si="3"/>
        <v>0.57672774650525749</v>
      </c>
      <c r="F42" s="24">
        <v>5.5363576600000002</v>
      </c>
      <c r="G42" s="10">
        <f t="shared" si="1"/>
        <v>1.9536833636827663E-2</v>
      </c>
      <c r="H42" s="11">
        <f t="shared" si="4"/>
        <v>0.66213125948208884</v>
      </c>
      <c r="I42" s="24">
        <v>245.44490759000001</v>
      </c>
      <c r="J42" s="10">
        <f t="shared" si="2"/>
        <v>1.6022463351735884E-2</v>
      </c>
      <c r="K42" s="17">
        <f t="shared" si="5"/>
        <v>0.57514787794524991</v>
      </c>
    </row>
    <row r="43" spans="2:11" ht="17.100000000000001" customHeight="1">
      <c r="B43" s="28" t="s">
        <v>42</v>
      </c>
      <c r="C43" s="24">
        <v>211.71574715999998</v>
      </c>
      <c r="D43" s="10">
        <f t="shared" si="0"/>
        <v>1.3569625769089794E-2</v>
      </c>
      <c r="E43" s="11">
        <f t="shared" si="3"/>
        <v>0.59029737227434731</v>
      </c>
      <c r="F43" s="24">
        <v>4.9714700999999994</v>
      </c>
      <c r="G43" s="10">
        <f t="shared" si="1"/>
        <v>1.7543444668667411E-2</v>
      </c>
      <c r="H43" s="11">
        <f t="shared" si="4"/>
        <v>0.67967470415075626</v>
      </c>
      <c r="I43" s="24">
        <v>206.74427705999997</v>
      </c>
      <c r="J43" s="10">
        <f t="shared" si="2"/>
        <v>1.3496114606331072E-2</v>
      </c>
      <c r="K43" s="17">
        <f t="shared" si="5"/>
        <v>0.58864399255158095</v>
      </c>
    </row>
    <row r="44" spans="2:11" ht="17.100000000000001" customHeight="1">
      <c r="B44" s="29" t="s">
        <v>43</v>
      </c>
      <c r="C44" s="22">
        <v>198.10466728999998</v>
      </c>
      <c r="D44" s="12">
        <f t="shared" si="0"/>
        <v>1.2697242573098661E-2</v>
      </c>
      <c r="E44" s="13">
        <f t="shared" si="3"/>
        <v>0.60299461484744599</v>
      </c>
      <c r="F44" s="22">
        <v>4.3431980700000006</v>
      </c>
      <c r="G44" s="12">
        <f t="shared" si="1"/>
        <v>1.5326383040322038E-2</v>
      </c>
      <c r="H44" s="13">
        <f t="shared" si="4"/>
        <v>0.69500108719107834</v>
      </c>
      <c r="I44" s="22">
        <v>193.76146921999998</v>
      </c>
      <c r="J44" s="12">
        <f t="shared" si="2"/>
        <v>1.2648606443047002E-2</v>
      </c>
      <c r="K44" s="18">
        <f t="shared" si="5"/>
        <v>0.60129259899462795</v>
      </c>
    </row>
    <row r="45" spans="2:11" ht="17.100000000000001" customHeight="1">
      <c r="B45" s="30" t="s">
        <v>44</v>
      </c>
      <c r="C45" s="23">
        <v>176.02319986999996</v>
      </c>
      <c r="D45" s="14">
        <f t="shared" si="0"/>
        <v>1.1281961691344957E-2</v>
      </c>
      <c r="E45" s="15">
        <f t="shared" si="3"/>
        <v>0.61427657653879097</v>
      </c>
      <c r="F45" s="23">
        <v>4.4334112000000001</v>
      </c>
      <c r="G45" s="14">
        <f t="shared" si="1"/>
        <v>1.5644729328785544E-2</v>
      </c>
      <c r="H45" s="15">
        <f t="shared" si="4"/>
        <v>0.71064581651986392</v>
      </c>
      <c r="I45" s="24">
        <v>171.58978866999996</v>
      </c>
      <c r="J45" s="14">
        <f t="shared" si="2"/>
        <v>1.1201255416102151E-2</v>
      </c>
      <c r="K45" s="19">
        <f t="shared" si="5"/>
        <v>0.61249385441073012</v>
      </c>
    </row>
    <row r="46" spans="2:11" ht="17.100000000000001" customHeight="1">
      <c r="B46" s="28" t="s">
        <v>45</v>
      </c>
      <c r="C46" s="24">
        <v>564.15012626000009</v>
      </c>
      <c r="D46" s="10">
        <f t="shared" si="0"/>
        <v>3.615841614817443E-2</v>
      </c>
      <c r="E46" s="11">
        <f t="shared" si="3"/>
        <v>0.65043499268696536</v>
      </c>
      <c r="F46" s="24">
        <v>10.550882960000001</v>
      </c>
      <c r="G46" s="10">
        <f t="shared" si="1"/>
        <v>3.7232212542995254E-2</v>
      </c>
      <c r="H46" s="11">
        <f t="shared" si="4"/>
        <v>0.74787802906285916</v>
      </c>
      <c r="I46" s="24">
        <v>553.59924330000013</v>
      </c>
      <c r="J46" s="10">
        <f t="shared" si="2"/>
        <v>3.6138552127305795E-2</v>
      </c>
      <c r="K46" s="17">
        <f t="shared" si="5"/>
        <v>0.64863240653803589</v>
      </c>
    </row>
    <row r="47" spans="2:11" ht="17.100000000000001" customHeight="1">
      <c r="B47" s="28" t="s">
        <v>46</v>
      </c>
      <c r="C47" s="24">
        <v>426.88138558000009</v>
      </c>
      <c r="D47" s="10">
        <f t="shared" si="0"/>
        <v>2.7360367510752364E-2</v>
      </c>
      <c r="E47" s="11">
        <f t="shared" si="3"/>
        <v>0.67779536019771769</v>
      </c>
      <c r="F47" s="24">
        <v>8.2062212100000007</v>
      </c>
      <c r="G47" s="10">
        <f t="shared" si="1"/>
        <v>2.89583131026937E-2</v>
      </c>
      <c r="H47" s="11">
        <f t="shared" si="4"/>
        <v>0.77683634216555286</v>
      </c>
      <c r="I47" s="24">
        <v>418.67516437000006</v>
      </c>
      <c r="J47" s="10">
        <f t="shared" si="2"/>
        <v>2.7330807321559729E-2</v>
      </c>
      <c r="K47" s="17">
        <f t="shared" si="5"/>
        <v>0.67596321385959557</v>
      </c>
    </row>
    <row r="48" spans="2:11" ht="17.100000000000001" customHeight="1">
      <c r="B48" s="28" t="s">
        <v>47</v>
      </c>
      <c r="C48" s="24">
        <v>335.24824642000004</v>
      </c>
      <c r="D48" s="10">
        <f t="shared" si="0"/>
        <v>2.1487269155397472E-2</v>
      </c>
      <c r="E48" s="11">
        <f t="shared" si="3"/>
        <v>0.69928262935311514</v>
      </c>
      <c r="F48" s="24">
        <v>5.5150761699999995</v>
      </c>
      <c r="G48" s="10">
        <f t="shared" si="1"/>
        <v>1.9461734997034616E-2</v>
      </c>
      <c r="H48" s="11">
        <f t="shared" si="4"/>
        <v>0.79629807716258749</v>
      </c>
      <c r="I48" s="24">
        <v>329.73317025000006</v>
      </c>
      <c r="J48" s="10">
        <f t="shared" si="2"/>
        <v>2.1524739250273865E-2</v>
      </c>
      <c r="K48" s="17">
        <f t="shared" si="5"/>
        <v>0.69748795310986944</v>
      </c>
    </row>
    <row r="49" spans="2:11" ht="17.100000000000001" customHeight="1">
      <c r="B49" s="28" t="s">
        <v>48</v>
      </c>
      <c r="C49" s="24">
        <v>272.97369722000002</v>
      </c>
      <c r="D49" s="10">
        <f t="shared" si="0"/>
        <v>1.7495868709666119E-2</v>
      </c>
      <c r="E49" s="11">
        <f t="shared" si="3"/>
        <v>0.71677849806278127</v>
      </c>
      <c r="F49" s="24">
        <v>4.7770654800000001</v>
      </c>
      <c r="G49" s="10">
        <f t="shared" si="1"/>
        <v>1.6857424914811642E-2</v>
      </c>
      <c r="H49" s="11">
        <f t="shared" si="4"/>
        <v>0.81315550207739917</v>
      </c>
      <c r="I49" s="24">
        <v>268.19663174000004</v>
      </c>
      <c r="J49" s="10">
        <f t="shared" si="2"/>
        <v>1.7507679198996883E-2</v>
      </c>
      <c r="K49" s="17">
        <f t="shared" si="5"/>
        <v>0.71499563230886631</v>
      </c>
    </row>
    <row r="50" spans="2:11" ht="17.100000000000001" customHeight="1">
      <c r="B50" s="29" t="s">
        <v>49</v>
      </c>
      <c r="C50" s="22">
        <v>219.45429242999998</v>
      </c>
      <c r="D50" s="12">
        <f t="shared" si="0"/>
        <v>1.4065617043804476E-2</v>
      </c>
      <c r="E50" s="13">
        <f t="shared" si="3"/>
        <v>0.73084411510658576</v>
      </c>
      <c r="F50" s="22">
        <v>4.1633123200000002</v>
      </c>
      <c r="G50" s="12">
        <f t="shared" si="1"/>
        <v>1.469159782823623E-2</v>
      </c>
      <c r="H50" s="13">
        <f t="shared" si="4"/>
        <v>0.82784709990563543</v>
      </c>
      <c r="I50" s="24">
        <v>215.29098010999999</v>
      </c>
      <c r="J50" s="12">
        <f t="shared" si="2"/>
        <v>1.4054037106094411E-2</v>
      </c>
      <c r="K50" s="18">
        <f t="shared" si="5"/>
        <v>0.72904966941496074</v>
      </c>
    </row>
    <row r="51" spans="2:11" ht="17.100000000000001" customHeight="1">
      <c r="B51" s="28" t="s">
        <v>50</v>
      </c>
      <c r="C51" s="24">
        <v>197.24275258</v>
      </c>
      <c r="D51" s="10">
        <f t="shared" si="0"/>
        <v>1.2641999350917674E-2</v>
      </c>
      <c r="E51" s="11">
        <f t="shared" si="3"/>
        <v>0.74348611445750346</v>
      </c>
      <c r="F51" s="24">
        <v>2.7697223100000001</v>
      </c>
      <c r="G51" s="10">
        <f t="shared" si="1"/>
        <v>9.7738634881981267E-3</v>
      </c>
      <c r="H51" s="11">
        <f t="shared" si="4"/>
        <v>0.83762096339383352</v>
      </c>
      <c r="I51" s="23">
        <v>194.47303027000001</v>
      </c>
      <c r="J51" s="10">
        <f t="shared" si="2"/>
        <v>1.2695056625933634E-2</v>
      </c>
      <c r="K51" s="17">
        <f t="shared" si="5"/>
        <v>0.74174472604089436</v>
      </c>
    </row>
    <row r="52" spans="2:11" ht="17.100000000000001" customHeight="1">
      <c r="B52" s="28" t="s">
        <v>51</v>
      </c>
      <c r="C52" s="24">
        <v>664.89963192999994</v>
      </c>
      <c r="D52" s="10">
        <f t="shared" si="0"/>
        <v>4.2615815310502701E-2</v>
      </c>
      <c r="E52" s="11">
        <f t="shared" si="3"/>
        <v>0.78610192976800619</v>
      </c>
      <c r="F52" s="24">
        <v>7.7737380499999995</v>
      </c>
      <c r="G52" s="10">
        <f t="shared" si="1"/>
        <v>2.7432156003289548E-2</v>
      </c>
      <c r="H52" s="11">
        <f t="shared" si="4"/>
        <v>0.86505311939712304</v>
      </c>
      <c r="I52" s="24">
        <v>657.12589387999992</v>
      </c>
      <c r="J52" s="10">
        <f t="shared" si="2"/>
        <v>4.2896695863646223E-2</v>
      </c>
      <c r="K52" s="17">
        <f t="shared" si="5"/>
        <v>0.78464142190454056</v>
      </c>
    </row>
    <row r="53" spans="2:11" ht="17.100000000000001" customHeight="1">
      <c r="B53" s="28" t="s">
        <v>52</v>
      </c>
      <c r="C53" s="24">
        <v>430.8867171</v>
      </c>
      <c r="D53" s="10">
        <f t="shared" si="0"/>
        <v>2.7617083652733354E-2</v>
      </c>
      <c r="E53" s="11">
        <f t="shared" si="3"/>
        <v>0.81371901342073949</v>
      </c>
      <c r="F53" s="24">
        <v>2.90601004</v>
      </c>
      <c r="G53" s="10">
        <f t="shared" si="1"/>
        <v>1.0254798946358336E-2</v>
      </c>
      <c r="H53" s="11">
        <f t="shared" si="4"/>
        <v>0.87530791834348143</v>
      </c>
      <c r="I53" s="24">
        <v>427.98070705999999</v>
      </c>
      <c r="J53" s="10">
        <f t="shared" si="2"/>
        <v>2.7938266315851008E-2</v>
      </c>
      <c r="K53" s="17">
        <f t="shared" si="5"/>
        <v>0.81257968822039162</v>
      </c>
    </row>
    <row r="54" spans="2:11" ht="17.100000000000001" customHeight="1">
      <c r="B54" s="28" t="s">
        <v>53</v>
      </c>
      <c r="C54" s="24">
        <v>304.01044172999997</v>
      </c>
      <c r="D54" s="10">
        <f t="shared" si="0"/>
        <v>1.9485125596511058E-2</v>
      </c>
      <c r="E54" s="11">
        <f t="shared" si="3"/>
        <v>0.83320413901725054</v>
      </c>
      <c r="F54" s="24">
        <v>2.3106401700000001</v>
      </c>
      <c r="G54" s="10">
        <f t="shared" si="1"/>
        <v>8.1538432608888201E-3</v>
      </c>
      <c r="H54" s="11">
        <f t="shared" si="4"/>
        <v>0.88346176160437029</v>
      </c>
      <c r="I54" s="24">
        <v>301.69980155999997</v>
      </c>
      <c r="J54" s="10">
        <f t="shared" si="2"/>
        <v>1.9694741525442164E-2</v>
      </c>
      <c r="K54" s="17">
        <f t="shared" si="5"/>
        <v>0.83227442974583377</v>
      </c>
    </row>
    <row r="55" spans="2:11" ht="17.100000000000001" customHeight="1" thickBot="1">
      <c r="B55" s="31" t="s">
        <v>54</v>
      </c>
      <c r="C55" s="24">
        <v>2602.3790878299997</v>
      </c>
      <c r="D55" s="10">
        <f t="shared" si="0"/>
        <v>0.16679586098274976</v>
      </c>
      <c r="E55" s="11">
        <f t="shared" si="3"/>
        <v>1.0000000000000002</v>
      </c>
      <c r="F55" s="24">
        <v>33.024664120000004</v>
      </c>
      <c r="G55" s="10">
        <f t="shared" si="1"/>
        <v>0.11653823839562991</v>
      </c>
      <c r="H55" s="11">
        <f t="shared" si="4"/>
        <v>1.0000000000000002</v>
      </c>
      <c r="I55" s="24">
        <v>2569.3544237099995</v>
      </c>
      <c r="J55" s="10">
        <f t="shared" si="2"/>
        <v>0.16772557025416646</v>
      </c>
      <c r="K55" s="17">
        <f t="shared" si="5"/>
        <v>1.0000000000000002</v>
      </c>
    </row>
    <row r="56" spans="2:11" ht="17.100000000000001" customHeight="1" thickTop="1" thickBot="1">
      <c r="B56" s="2" t="s">
        <v>5</v>
      </c>
      <c r="C56" s="25">
        <v>15602.180248939996</v>
      </c>
      <c r="D56" s="3">
        <f t="shared" si="0"/>
        <v>1</v>
      </c>
      <c r="E56" s="5"/>
      <c r="F56" s="25">
        <v>283.38049875000002</v>
      </c>
      <c r="G56" s="3">
        <f t="shared" si="1"/>
        <v>1</v>
      </c>
      <c r="H56" s="5"/>
      <c r="I56" s="25">
        <v>15318.799750189995</v>
      </c>
      <c r="J56" s="3">
        <f t="shared" si="2"/>
        <v>1</v>
      </c>
      <c r="K56" s="6"/>
    </row>
    <row r="57" spans="2:11" customFormat="1" ht="3" customHeight="1" thickTop="1"/>
    <row r="61" spans="2:11">
      <c r="G61" s="7"/>
    </row>
  </sheetData>
  <mergeCells count="5">
    <mergeCell ref="B2:K2"/>
    <mergeCell ref="B4:K4"/>
    <mergeCell ref="C5:E5"/>
    <mergeCell ref="F5:H5"/>
    <mergeCell ref="I5:K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I.11</vt:lpstr>
      <vt:lpstr>I.11!Área_de_impresión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2019-06-19T10:01:21Z</dcterms:modified>
</cp:coreProperties>
</file>