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2" sheetId="11" r:id="rId1"/>
  </sheets>
  <calcPr calcId="162913"/>
</workbook>
</file>

<file path=xl/calcChain.xml><?xml version="1.0" encoding="utf-8"?>
<calcChain xmlns="http://schemas.openxmlformats.org/spreadsheetml/2006/main">
  <c r="I56" i="11" l="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10" i="11"/>
  <c r="I9" i="11"/>
  <c r="D9" i="11"/>
  <c r="E9" i="11" s="1"/>
  <c r="G9" i="11"/>
  <c r="H9" i="11" s="1"/>
  <c r="D10" i="11"/>
  <c r="E10" i="11" s="1"/>
  <c r="G10" i="11"/>
  <c r="H10" i="11" s="1"/>
  <c r="D11" i="11"/>
  <c r="G11" i="11"/>
  <c r="D12" i="11"/>
  <c r="G12" i="11"/>
  <c r="D13" i="11"/>
  <c r="G13" i="11"/>
  <c r="D14" i="11"/>
  <c r="G14" i="11"/>
  <c r="D15" i="11"/>
  <c r="G15" i="11"/>
  <c r="D16" i="11"/>
  <c r="G16" i="11"/>
  <c r="D17" i="11"/>
  <c r="G17" i="11"/>
  <c r="D18" i="11"/>
  <c r="G18" i="11"/>
  <c r="D19" i="11"/>
  <c r="G19" i="11"/>
  <c r="D20" i="11"/>
  <c r="G20" i="11"/>
  <c r="D21" i="11"/>
  <c r="G21" i="11"/>
  <c r="D22" i="11"/>
  <c r="G22" i="11"/>
  <c r="D23" i="11"/>
  <c r="G23" i="11"/>
  <c r="D24" i="11"/>
  <c r="G24" i="11"/>
  <c r="D25" i="11"/>
  <c r="G25" i="11"/>
  <c r="D26" i="11"/>
  <c r="G26" i="11"/>
  <c r="D27" i="11"/>
  <c r="G27" i="11"/>
  <c r="D28" i="11"/>
  <c r="G28" i="11"/>
  <c r="D29" i="11"/>
  <c r="G29" i="11"/>
  <c r="D30" i="11"/>
  <c r="G30" i="11"/>
  <c r="D31" i="11"/>
  <c r="G31" i="11"/>
  <c r="D32" i="11"/>
  <c r="G32" i="11"/>
  <c r="D33" i="11"/>
  <c r="G33" i="11"/>
  <c r="D34" i="11"/>
  <c r="G34" i="11"/>
  <c r="D35" i="11"/>
  <c r="G35" i="11"/>
  <c r="D36" i="11"/>
  <c r="G36" i="11"/>
  <c r="D37" i="11"/>
  <c r="G37" i="11"/>
  <c r="D38" i="11"/>
  <c r="G38" i="11"/>
  <c r="D39" i="11"/>
  <c r="G39" i="11"/>
  <c r="D40" i="11"/>
  <c r="G40" i="11"/>
  <c r="D41" i="11"/>
  <c r="G41" i="11"/>
  <c r="D42" i="11"/>
  <c r="G42" i="11"/>
  <c r="D43" i="11"/>
  <c r="G43" i="11"/>
  <c r="D44" i="11"/>
  <c r="G44" i="11"/>
  <c r="D45" i="11"/>
  <c r="G45" i="11"/>
  <c r="D46" i="11"/>
  <c r="G46" i="11"/>
  <c r="D47" i="11"/>
  <c r="G47" i="11"/>
  <c r="D48" i="11"/>
  <c r="G48" i="11"/>
  <c r="D49" i="11"/>
  <c r="G49" i="11"/>
  <c r="D50" i="11"/>
  <c r="G50" i="11"/>
  <c r="D51" i="11"/>
  <c r="G51" i="11"/>
  <c r="D52" i="11"/>
  <c r="G52" i="11"/>
  <c r="D53" i="11"/>
  <c r="G53" i="11"/>
  <c r="D54" i="11"/>
  <c r="G54" i="11"/>
  <c r="D55" i="11"/>
  <c r="G55" i="11"/>
  <c r="D56" i="11"/>
  <c r="G56" i="11"/>
  <c r="H11" i="11" l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H27" i="11" s="1"/>
  <c r="H28" i="11" s="1"/>
  <c r="H29" i="11" s="1"/>
  <c r="H30" i="11" s="1"/>
  <c r="H31" i="11" s="1"/>
  <c r="H32" i="11" s="1"/>
  <c r="H33" i="11" s="1"/>
  <c r="H34" i="11" s="1"/>
  <c r="H35" i="11" s="1"/>
  <c r="H36" i="11" s="1"/>
  <c r="H37" i="11" s="1"/>
  <c r="H38" i="11" s="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H55" i="11" s="1"/>
  <c r="E11" i="1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<sst xmlns="http://schemas.openxmlformats.org/spreadsheetml/2006/main" count="70" uniqueCount="66">
  <si>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</si>
  <si>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</si>
  <si>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</si>
  <si>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</si>
  <si>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</si>
  <si>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</si>
  <si>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</si>
  <si>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</si>
  <si>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</si>
  <si>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</si>
  <si>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</si>
  <si>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</si>
  <si>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</si>
  <si>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</si>
  <si>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</si>
  <si>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</si>
  <si>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</si>
  <si>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</si>
  <si>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</si>
  <si>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</si>
  <si>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</si>
  <si>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</si>
  <si>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</si>
  <si>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</si>
  <si>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</si>
  <si>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</si>
  <si>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</si>
  <si>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</si>
  <si>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</si>
  <si>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</si>
  <si>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</si>
  <si>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</si>
  <si>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</si>
  <si>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</si>
  <si>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</si>
  <si>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</si>
  <si>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</si>
  <si>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</si>
  <si>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</si>
  <si>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</si>
  <si>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</si>
  <si>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</si>
  <si>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</si>
  <si>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</si>
  <si>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</si>
  <si>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</si>
  <si>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</si>
  <si>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</si>
  <si>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</si>
  <si>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</si>
  <si>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</si>
  <si>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</si>
  <si>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</si>
  <si>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</si>
  <si>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</si>
  <si>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</si>
  <si>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</si>
  <si>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</si>
  <si>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</si>
  <si>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</si>
  <si>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</si>
  <si>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</si>
  <si>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</si>
  <si>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</si>
  <si>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</si>
  <si>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I.12. RENDIMIENTOS DE ACTIVIDADES ECONÓMICAS EN ESTIMACIÓN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</si>
</sst>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94071</v>
      </c>
      <c r="D9" s="20">
        <f t="shared" ref="D9:D56" si="0">C9/$C$56</f>
        <v>5.7351623228166441E-2</v>
      </c>
      <c r="E9" s="21">
        <f>D9</f>
        <v>5.7351623228166441E-2</v>
      </c>
      <c r="F9" s="29">
        <v>-473.31165973000003</v>
      </c>
      <c r="G9" s="20">
        <f t="shared" ref="G9:G56" si="1">F9/$F$56</f>
        <v>-2.4653326874479634E-2</v>
      </c>
      <c r="H9" s="20">
        <f>G9</f>
        <v>-2.4653326874479634E-2</v>
      </c>
      <c r="I9" s="3">
        <f>F9*10^6/C9</f>
        <v>-5031.4300871682026</v>
      </c>
      <c r="J9" s="4"/>
    </row>
    <row r="10" spans="2:10" ht="17.100000000000001" customHeight="1">
      <c r="B10" s="38" t="s">
        <v>12</v>
      </c>
      <c r="C10" s="5">
        <v>160017</v>
      </c>
      <c r="D10" s="22">
        <f t="shared" si="0"/>
        <v>9.7556470050297217E-2</v>
      </c>
      <c r="E10" s="23">
        <f>D10+E9</f>
        <v>0.15490809327846367</v>
      </c>
      <c r="F10" s="19">
        <v>-506.14705537999998</v>
      </c>
      <c r="G10" s="22">
        <f t="shared" si="1"/>
        <v>-2.6363620135529012E-2</v>
      </c>
      <c r="H10" s="22">
        <f>G10+H9</f>
        <v>-5.1016947010008647E-2</v>
      </c>
      <c r="I10" s="6">
        <f>F10*10^6/C10</f>
        <v>-3163.0830185542786</v>
      </c>
    </row>
    <row r="11" spans="2:10" ht="17.100000000000001" customHeight="1">
      <c r="B11" s="38" t="s">
        <v>13</v>
      </c>
      <c r="C11" s="5">
        <v>88460</v>
      </c>
      <c r="D11" s="22">
        <f t="shared" si="0"/>
        <v>5.3930803231214755E-2</v>
      </c>
      <c r="E11" s="23">
        <f t="shared" ref="E11:E55" si="2">D11+E10</f>
        <v>0.20883889650967841</v>
      </c>
      <c r="F11" s="19">
        <v>90.258406569999991</v>
      </c>
      <c r="G11" s="22">
        <f t="shared" si="1"/>
        <v>4.7012786492714653E-3</v>
      </c>
      <c r="H11" s="22">
        <f t="shared" ref="H11:H55" si="3">G11+H10</f>
        <v>-4.6315668360737181E-2</v>
      </c>
      <c r="I11" s="6">
        <f t="shared" ref="I11:I55" si="4">F11*10^6/C11</f>
        <v>1020.3301669681211</v>
      </c>
    </row>
    <row r="12" spans="2:10" ht="17.100000000000001" customHeight="1">
      <c r="B12" s="38" t="s">
        <v>14</v>
      </c>
      <c r="C12" s="5">
        <v>91106</v>
      </c>
      <c r="D12" s="22">
        <f t="shared" si="0"/>
        <v>5.5543971955494591E-2</v>
      </c>
      <c r="E12" s="23">
        <f t="shared" si="2"/>
        <v>0.264382868465173</v>
      </c>
      <c r="F12" s="19">
        <v>203.24359158999999</v>
      </c>
      <c r="G12" s="22">
        <f t="shared" si="1"/>
        <v>1.0586324244515373E-2</v>
      </c>
      <c r="H12" s="22">
        <f t="shared" si="3"/>
        <v>-3.5729344116221806E-2</v>
      </c>
      <c r="I12" s="6">
        <f t="shared" si="4"/>
        <v>2230.8474918227121</v>
      </c>
    </row>
    <row r="13" spans="2:10" ht="17.100000000000001" customHeight="1">
      <c r="B13" s="38" t="s">
        <v>15</v>
      </c>
      <c r="C13" s="5">
        <v>90929</v>
      </c>
      <c r="D13" s="22">
        <f t="shared" si="0"/>
        <v>5.5436061575979273E-2</v>
      </c>
      <c r="E13" s="23">
        <f t="shared" si="2"/>
        <v>0.31981893004115225</v>
      </c>
      <c r="F13" s="19">
        <v>302.68065604000003</v>
      </c>
      <c r="G13" s="22">
        <f t="shared" si="1"/>
        <v>1.5765690530828661E-2</v>
      </c>
      <c r="H13" s="22">
        <f t="shared" si="3"/>
        <v>-1.9963653585393145E-2</v>
      </c>
      <c r="I13" s="6">
        <f t="shared" si="4"/>
        <v>3328.7582183901727</v>
      </c>
    </row>
    <row r="14" spans="2:10" ht="17.100000000000001" customHeight="1">
      <c r="B14" s="39" t="s">
        <v>16</v>
      </c>
      <c r="C14" s="7">
        <v>70127</v>
      </c>
      <c r="D14" s="24">
        <f t="shared" si="0"/>
        <v>4.2753848498704464E-2</v>
      </c>
      <c r="E14" s="25">
        <f t="shared" si="2"/>
        <v>0.3625727785398567</v>
      </c>
      <c r="F14" s="30">
        <v>295.36815091000005</v>
      </c>
      <c r="G14" s="24">
        <f t="shared" si="1"/>
        <v>1.5384804965186696E-2</v>
      </c>
      <c r="H14" s="24">
        <f t="shared" si="3"/>
        <v>-4.5788486202064486E-3</v>
      </c>
      <c r="I14" s="6">
        <f t="shared" si="4"/>
        <v>4211.9034168009475</v>
      </c>
    </row>
    <row r="15" spans="2:10" ht="17.100000000000001" customHeight="1">
      <c r="B15" s="38" t="s">
        <v>17</v>
      </c>
      <c r="C15" s="5">
        <v>60949</v>
      </c>
      <c r="D15" s="22">
        <f t="shared" si="0"/>
        <v>3.7158360006096632E-2</v>
      </c>
      <c r="E15" s="23">
        <f t="shared" si="2"/>
        <v>0.39973113854595332</v>
      </c>
      <c r="F15" s="19">
        <v>315.02357501</v>
      </c>
      <c r="G15" s="22">
        <f t="shared" si="1"/>
        <v>1.6408594650550133E-2</v>
      </c>
      <c r="H15" s="22">
        <f t="shared" si="3"/>
        <v>1.1829746030343685E-2</v>
      </c>
      <c r="I15" s="10">
        <f t="shared" si="4"/>
        <v>5168.6422256312653</v>
      </c>
    </row>
    <row r="16" spans="2:10" ht="17.100000000000001" customHeight="1">
      <c r="B16" s="38" t="s">
        <v>18</v>
      </c>
      <c r="C16" s="5">
        <v>56294</v>
      </c>
      <c r="D16" s="22">
        <f t="shared" si="0"/>
        <v>3.4320377991159882E-2</v>
      </c>
      <c r="E16" s="23">
        <f t="shared" si="2"/>
        <v>0.43405151653711321</v>
      </c>
      <c r="F16" s="19">
        <v>340.81757948000001</v>
      </c>
      <c r="G16" s="22">
        <f t="shared" si="1"/>
        <v>1.7752123825308795E-2</v>
      </c>
      <c r="H16" s="22">
        <f t="shared" si="3"/>
        <v>2.958186985565248E-2</v>
      </c>
      <c r="I16" s="6">
        <f t="shared" si="4"/>
        <v>6054.2434270082076</v>
      </c>
    </row>
    <row r="17" spans="2:9" ht="17.100000000000001" customHeight="1">
      <c r="B17" s="38" t="s">
        <v>19</v>
      </c>
      <c r="C17" s="5">
        <v>52932</v>
      </c>
      <c r="D17" s="22">
        <f t="shared" si="0"/>
        <v>3.2270690443529947E-2</v>
      </c>
      <c r="E17" s="23">
        <f t="shared" si="2"/>
        <v>0.46632220698064314</v>
      </c>
      <c r="F17" s="19">
        <v>362.64628211000002</v>
      </c>
      <c r="G17" s="22">
        <f t="shared" si="1"/>
        <v>1.8889112805234181E-2</v>
      </c>
      <c r="H17" s="22">
        <f t="shared" si="3"/>
        <v>4.8470982660886661E-2</v>
      </c>
      <c r="I17" s="6">
        <f t="shared" si="4"/>
        <v>6851.1728653744431</v>
      </c>
    </row>
    <row r="18" spans="2:9" ht="17.100000000000001" customHeight="1">
      <c r="B18" s="38" t="s">
        <v>20</v>
      </c>
      <c r="C18" s="5">
        <v>60516</v>
      </c>
      <c r="D18" s="22">
        <f t="shared" si="0"/>
        <v>3.6894375857338818E-2</v>
      </c>
      <c r="E18" s="23">
        <f t="shared" si="2"/>
        <v>0.50321658283798198</v>
      </c>
      <c r="F18" s="19">
        <v>479.11031100999998</v>
      </c>
      <c r="G18" s="22">
        <f t="shared" si="1"/>
        <v>2.4955360518693064E-2</v>
      </c>
      <c r="H18" s="22">
        <f t="shared" si="3"/>
        <v>7.3426343179579717E-2</v>
      </c>
      <c r="I18" s="6">
        <f t="shared" si="4"/>
        <v>7917.0849198559054</v>
      </c>
    </row>
    <row r="19" spans="2:9" ht="17.100000000000001" customHeight="1">
      <c r="B19" s="38" t="s">
        <v>21</v>
      </c>
      <c r="C19" s="5">
        <v>58086</v>
      </c>
      <c r="D19" s="22">
        <f t="shared" si="0"/>
        <v>3.5412894375857339E-2</v>
      </c>
      <c r="E19" s="23">
        <f t="shared" si="2"/>
        <v>0.53862947721383936</v>
      </c>
      <c r="F19" s="19">
        <v>480.06973749000002</v>
      </c>
      <c r="G19" s="22">
        <f t="shared" si="1"/>
        <v>2.5005334049108447E-2</v>
      </c>
      <c r="H19" s="22">
        <f t="shared" si="3"/>
        <v>9.8431677228688161E-2</v>
      </c>
      <c r="I19" s="6">
        <f t="shared" si="4"/>
        <v>8264.8097216196675</v>
      </c>
    </row>
    <row r="20" spans="2:9" ht="17.100000000000001" customHeight="1">
      <c r="B20" s="39" t="s">
        <v>22</v>
      </c>
      <c r="C20" s="7">
        <v>54643</v>
      </c>
      <c r="D20" s="24">
        <f t="shared" si="0"/>
        <v>3.3313824112178023E-2</v>
      </c>
      <c r="E20" s="25">
        <f t="shared" si="2"/>
        <v>0.57194330132601734</v>
      </c>
      <c r="F20" s="30">
        <v>475.46355856000002</v>
      </c>
      <c r="G20" s="24">
        <f t="shared" si="1"/>
        <v>2.4765412567207049E-2</v>
      </c>
      <c r="H20" s="24">
        <f t="shared" si="3"/>
        <v>0.12319708979589521</v>
      </c>
      <c r="I20" s="8">
        <f t="shared" si="4"/>
        <v>8701.2711337225264</v>
      </c>
    </row>
    <row r="21" spans="2:9" ht="17.100000000000001" customHeight="1">
      <c r="B21" s="40" t="s">
        <v>23</v>
      </c>
      <c r="C21" s="9">
        <v>50521</v>
      </c>
      <c r="D21" s="26">
        <f t="shared" si="0"/>
        <v>3.0800792562109436E-2</v>
      </c>
      <c r="E21" s="27">
        <f t="shared" si="2"/>
        <v>0.60274409388812678</v>
      </c>
      <c r="F21" s="31">
        <v>464.46585289000001</v>
      </c>
      <c r="G21" s="26">
        <f t="shared" si="1"/>
        <v>2.4192576409089808E-2</v>
      </c>
      <c r="H21" s="26">
        <f t="shared" si="3"/>
        <v>0.147389666204985</v>
      </c>
      <c r="I21" s="6">
        <f t="shared" si="4"/>
        <v>9193.5205734249121</v>
      </c>
    </row>
    <row r="22" spans="2:9" ht="17.100000000000001" customHeight="1">
      <c r="B22" s="38" t="s">
        <v>24</v>
      </c>
      <c r="C22" s="5">
        <v>46531</v>
      </c>
      <c r="D22" s="22">
        <f t="shared" si="0"/>
        <v>2.8368236549306508E-2</v>
      </c>
      <c r="E22" s="23">
        <f t="shared" si="2"/>
        <v>0.63111233043743331</v>
      </c>
      <c r="F22" s="19">
        <v>459.05269297000001</v>
      </c>
      <c r="G22" s="22">
        <f t="shared" si="1"/>
        <v>2.3910621806476132E-2</v>
      </c>
      <c r="H22" s="22">
        <f t="shared" si="3"/>
        <v>0.17130028801146113</v>
      </c>
      <c r="I22" s="6">
        <f t="shared" si="4"/>
        <v>9865.5239081472573</v>
      </c>
    </row>
    <row r="23" spans="2:9" ht="17.100000000000001" customHeight="1">
      <c r="B23" s="38" t="s">
        <v>25</v>
      </c>
      <c r="C23" s="5">
        <v>42358</v>
      </c>
      <c r="D23" s="22">
        <f t="shared" si="0"/>
        <v>2.5824112178021642E-2</v>
      </c>
      <c r="E23" s="23">
        <f t="shared" si="2"/>
        <v>0.65693644261545492</v>
      </c>
      <c r="F23" s="19">
        <v>440.02516387999998</v>
      </c>
      <c r="G23" s="22">
        <f t="shared" si="1"/>
        <v>2.2919537212158229E-2</v>
      </c>
      <c r="H23" s="22">
        <f t="shared" si="3"/>
        <v>0.19421982522361936</v>
      </c>
      <c r="I23" s="6">
        <f t="shared" si="4"/>
        <v>10388.242218235044</v>
      </c>
    </row>
    <row r="24" spans="2:9" ht="17.100000000000001" customHeight="1">
      <c r="B24" s="38" t="s">
        <v>26</v>
      </c>
      <c r="C24" s="5">
        <v>37835</v>
      </c>
      <c r="D24" s="22">
        <f t="shared" si="0"/>
        <v>2.3066605700350556E-2</v>
      </c>
      <c r="E24" s="23">
        <f t="shared" si="2"/>
        <v>0.68000304831580549</v>
      </c>
      <c r="F24" s="19">
        <v>419.82705261000001</v>
      </c>
      <c r="G24" s="22">
        <f t="shared" si="1"/>
        <v>2.1867480646151644E-2</v>
      </c>
      <c r="H24" s="22">
        <f t="shared" si="3"/>
        <v>0.21608730586977101</v>
      </c>
      <c r="I24" s="6">
        <f t="shared" si="4"/>
        <v>11096.261467160037</v>
      </c>
    </row>
    <row r="25" spans="2:9" ht="17.100000000000001" customHeight="1">
      <c r="B25" s="38" t="s">
        <v>27</v>
      </c>
      <c r="C25" s="5">
        <v>34756</v>
      </c>
      <c r="D25" s="22">
        <f t="shared" si="0"/>
        <v>2.118945282731291E-2</v>
      </c>
      <c r="E25" s="23">
        <f t="shared" si="2"/>
        <v>0.70119250114311837</v>
      </c>
      <c r="F25" s="19">
        <v>409.14016669</v>
      </c>
      <c r="G25" s="22">
        <f t="shared" si="1"/>
        <v>2.1310834118562764E-2</v>
      </c>
      <c r="H25" s="22">
        <f t="shared" si="3"/>
        <v>0.23739813998833378</v>
      </c>
      <c r="I25" s="6">
        <f t="shared" si="4"/>
        <v>11771.785208021636</v>
      </c>
    </row>
    <row r="26" spans="2:9" ht="17.100000000000001" customHeight="1">
      <c r="B26" s="39" t="s">
        <v>28</v>
      </c>
      <c r="C26" s="7">
        <v>31017</v>
      </c>
      <c r="D26" s="24">
        <f t="shared" si="0"/>
        <v>1.8909922267946959E-2</v>
      </c>
      <c r="E26" s="25">
        <f t="shared" si="2"/>
        <v>0.72010242341106534</v>
      </c>
      <c r="F26" s="32">
        <v>387.74412648999999</v>
      </c>
      <c r="G26" s="24">
        <f t="shared" si="1"/>
        <v>2.0196381174025103E-2</v>
      </c>
      <c r="H26" s="24">
        <f t="shared" si="3"/>
        <v>0.25759452116235887</v>
      </c>
      <c r="I26" s="6">
        <f t="shared" si="4"/>
        <v>12501.019650191831</v>
      </c>
    </row>
    <row r="27" spans="2:9" ht="17.100000000000001" customHeight="1">
      <c r="B27" s="40" t="s">
        <v>29</v>
      </c>
      <c r="C27" s="9">
        <v>28253</v>
      </c>
      <c r="D27" s="26">
        <f t="shared" si="0"/>
        <v>1.7224813290656914E-2</v>
      </c>
      <c r="E27" s="27">
        <f t="shared" si="2"/>
        <v>0.73732723670172229</v>
      </c>
      <c r="F27" s="33">
        <v>370.4691497</v>
      </c>
      <c r="G27" s="26">
        <f t="shared" si="1"/>
        <v>1.9296581558279603E-2</v>
      </c>
      <c r="H27" s="26">
        <f t="shared" si="3"/>
        <v>0.27689110272063849</v>
      </c>
      <c r="I27" s="10">
        <f t="shared" si="4"/>
        <v>13112.559717552118</v>
      </c>
    </row>
    <row r="28" spans="2:9" ht="17.100000000000001" customHeight="1">
      <c r="B28" s="38" t="s">
        <v>30</v>
      </c>
      <c r="C28" s="5">
        <v>26013</v>
      </c>
      <c r="D28" s="22">
        <f t="shared" si="0"/>
        <v>1.5859167809785094E-2</v>
      </c>
      <c r="E28" s="23">
        <f t="shared" si="2"/>
        <v>0.75318640451150742</v>
      </c>
      <c r="F28" s="34">
        <v>353.66327591000004</v>
      </c>
      <c r="G28" s="22">
        <f t="shared" si="1"/>
        <v>1.842121605346092E-2</v>
      </c>
      <c r="H28" s="22">
        <f t="shared" si="3"/>
        <v>0.29531231877409941</v>
      </c>
      <c r="I28" s="6">
        <f t="shared" si="4"/>
        <v>13595.635870910699</v>
      </c>
    </row>
    <row r="29" spans="2:9" ht="17.100000000000001" customHeight="1">
      <c r="B29" s="38" t="s">
        <v>31</v>
      </c>
      <c r="C29" s="5">
        <v>23965</v>
      </c>
      <c r="D29" s="22">
        <f t="shared" si="0"/>
        <v>1.4610577655845145E-2</v>
      </c>
      <c r="E29" s="23">
        <f t="shared" si="2"/>
        <v>0.76779698216735259</v>
      </c>
      <c r="F29" s="34">
        <v>338.5427431</v>
      </c>
      <c r="G29" s="22">
        <f t="shared" si="1"/>
        <v>1.7633634699361442E-2</v>
      </c>
      <c r="H29" s="22">
        <f t="shared" si="3"/>
        <v>0.31294595347346088</v>
      </c>
      <c r="I29" s="6">
        <f t="shared" si="4"/>
        <v>14126.548846234093</v>
      </c>
    </row>
    <row r="30" spans="2:9" ht="17.100000000000001" customHeight="1">
      <c r="B30" s="38" t="s">
        <v>32</v>
      </c>
      <c r="C30" s="5">
        <v>43612</v>
      </c>
      <c r="D30" s="22">
        <f t="shared" si="0"/>
        <v>2.6588629782045421E-2</v>
      </c>
      <c r="E30" s="23">
        <f t="shared" si="2"/>
        <v>0.79438561194939805</v>
      </c>
      <c r="F30" s="34">
        <v>653.10268209000003</v>
      </c>
      <c r="G30" s="22">
        <f t="shared" si="1"/>
        <v>3.4018079996907341E-2</v>
      </c>
      <c r="H30" s="22">
        <f t="shared" si="3"/>
        <v>0.34696403347036819</v>
      </c>
      <c r="I30" s="6">
        <f t="shared" si="4"/>
        <v>14975.297672429608</v>
      </c>
    </row>
    <row r="31" spans="2:9" ht="17.100000000000001" customHeight="1">
      <c r="B31" s="38" t="s">
        <v>33</v>
      </c>
      <c r="C31" s="5">
        <v>38513</v>
      </c>
      <c r="D31" s="22">
        <f t="shared" si="0"/>
        <v>2.3479957323578722E-2</v>
      </c>
      <c r="E31" s="23">
        <f t="shared" si="2"/>
        <v>0.81786556927297682</v>
      </c>
      <c r="F31" s="34">
        <v>608.30101479999996</v>
      </c>
      <c r="G31" s="22">
        <f t="shared" si="1"/>
        <v>3.1684500999820897E-2</v>
      </c>
      <c r="H31" s="22">
        <f t="shared" si="3"/>
        <v>0.37864853447018909</v>
      </c>
      <c r="I31" s="6">
        <f t="shared" si="4"/>
        <v>15794.693085451665</v>
      </c>
    </row>
    <row r="32" spans="2:9" ht="17.100000000000001" customHeight="1">
      <c r="B32" s="39" t="s">
        <v>34</v>
      </c>
      <c r="C32" s="7">
        <v>33320</v>
      </c>
      <c r="D32" s="24">
        <f t="shared" si="0"/>
        <v>2.0313976527968299E-2</v>
      </c>
      <c r="E32" s="25">
        <f t="shared" si="2"/>
        <v>0.83817954580094511</v>
      </c>
      <c r="F32" s="32">
        <v>565.1932329</v>
      </c>
      <c r="G32" s="24">
        <f t="shared" si="1"/>
        <v>2.943915120509849E-2</v>
      </c>
      <c r="H32" s="24">
        <f t="shared" si="3"/>
        <v>0.40808768567528758</v>
      </c>
      <c r="I32" s="8">
        <f t="shared" si="4"/>
        <v>16962.582019807924</v>
      </c>
    </row>
    <row r="33" spans="2:9" ht="17.100000000000001" customHeight="1">
      <c r="B33" s="40" t="s">
        <v>35</v>
      </c>
      <c r="C33" s="9">
        <v>27771</v>
      </c>
      <c r="D33" s="26">
        <f t="shared" si="0"/>
        <v>1.693095564700503E-2</v>
      </c>
      <c r="E33" s="27">
        <f t="shared" si="2"/>
        <v>0.85511050144795009</v>
      </c>
      <c r="F33" s="33">
        <v>511.84594366000005</v>
      </c>
      <c r="G33" s="26">
        <f t="shared" si="1"/>
        <v>2.6660457436490769E-2</v>
      </c>
      <c r="H33" s="26">
        <f t="shared" si="3"/>
        <v>0.43474814311177834</v>
      </c>
      <c r="I33" s="6">
        <f t="shared" si="4"/>
        <v>18430.951123834217</v>
      </c>
    </row>
    <row r="34" spans="2:9" ht="17.100000000000001" customHeight="1">
      <c r="B34" s="38" t="s">
        <v>36</v>
      </c>
      <c r="C34" s="5">
        <v>23446</v>
      </c>
      <c r="D34" s="22">
        <f t="shared" si="0"/>
        <v>1.4294162475232434E-2</v>
      </c>
      <c r="E34" s="23">
        <f t="shared" si="2"/>
        <v>0.8694046639231825</v>
      </c>
      <c r="F34" s="34">
        <v>476.10872241000004</v>
      </c>
      <c r="G34" s="22">
        <f t="shared" si="1"/>
        <v>2.47990171382221E-2</v>
      </c>
      <c r="H34" s="22">
        <f t="shared" si="3"/>
        <v>0.45954716025000042</v>
      </c>
      <c r="I34" s="6">
        <f t="shared" si="4"/>
        <v>20306.607626460805</v>
      </c>
    </row>
    <row r="35" spans="2:9" ht="17.100000000000001" customHeight="1">
      <c r="B35" s="38" t="s">
        <v>37</v>
      </c>
      <c r="C35" s="5">
        <v>20271</v>
      </c>
      <c r="D35" s="22">
        <f t="shared" si="0"/>
        <v>1.2358481938728853E-2</v>
      </c>
      <c r="E35" s="23">
        <f t="shared" si="2"/>
        <v>0.8817631458619114</v>
      </c>
      <c r="F35" s="34">
        <v>433.171424</v>
      </c>
      <c r="G35" s="22">
        <f t="shared" si="1"/>
        <v>2.2562547296315707E-2</v>
      </c>
      <c r="H35" s="22">
        <f t="shared" si="3"/>
        <v>0.4821097075463161</v>
      </c>
      <c r="I35" s="6">
        <f t="shared" si="4"/>
        <v>21369.020965911895</v>
      </c>
    </row>
    <row r="36" spans="2:9" ht="17.100000000000001" customHeight="1">
      <c r="B36" s="38" t="s">
        <v>38</v>
      </c>
      <c r="C36" s="5">
        <v>17469</v>
      </c>
      <c r="D36" s="22">
        <f t="shared" si="0"/>
        <v>1.0650205761316872E-2</v>
      </c>
      <c r="E36" s="23">
        <f t="shared" si="2"/>
        <v>0.89241335162322832</v>
      </c>
      <c r="F36" s="34">
        <v>403.96379232999999</v>
      </c>
      <c r="G36" s="22">
        <f t="shared" si="1"/>
        <v>2.1041212936624094E-2</v>
      </c>
      <c r="H36" s="22">
        <f t="shared" si="3"/>
        <v>0.50315092048294019</v>
      </c>
      <c r="I36" s="6">
        <f t="shared" si="4"/>
        <v>23124.608868853396</v>
      </c>
    </row>
    <row r="37" spans="2:9" ht="17.100000000000001" customHeight="1">
      <c r="B37" s="38" t="s">
        <v>39</v>
      </c>
      <c r="C37" s="5">
        <v>15509</v>
      </c>
      <c r="D37" s="22">
        <f t="shared" si="0"/>
        <v>9.4552659655540317E-3</v>
      </c>
      <c r="E37" s="23">
        <f t="shared" si="2"/>
        <v>0.90186861758878234</v>
      </c>
      <c r="F37" s="34">
        <v>373.61056020999996</v>
      </c>
      <c r="G37" s="22">
        <f t="shared" si="1"/>
        <v>1.9460207825576999E-2</v>
      </c>
      <c r="H37" s="22">
        <f t="shared" si="3"/>
        <v>0.52261112830851719</v>
      </c>
      <c r="I37" s="6">
        <f t="shared" si="4"/>
        <v>24089.919415178283</v>
      </c>
    </row>
    <row r="38" spans="2:9" ht="17.100000000000001" customHeight="1">
      <c r="B38" s="39" t="s">
        <v>40</v>
      </c>
      <c r="C38" s="7">
        <v>13887</v>
      </c>
      <c r="D38" s="24">
        <f t="shared" si="0"/>
        <v>8.4663923182441703E-3</v>
      </c>
      <c r="E38" s="25">
        <f t="shared" si="2"/>
        <v>0.91033500990702654</v>
      </c>
      <c r="F38" s="32">
        <v>359.57906804999999</v>
      </c>
      <c r="G38" s="24">
        <f t="shared" si="1"/>
        <v>1.8729351199407027E-2</v>
      </c>
      <c r="H38" s="24">
        <f t="shared" si="3"/>
        <v>0.54134047950792419</v>
      </c>
      <c r="I38" s="6">
        <f t="shared" si="4"/>
        <v>25893.214376755241</v>
      </c>
    </row>
    <row r="39" spans="2:9" ht="17.100000000000001" customHeight="1">
      <c r="B39" s="40" t="s">
        <v>41</v>
      </c>
      <c r="C39" s="9">
        <v>12573</v>
      </c>
      <c r="D39" s="26">
        <f t="shared" si="0"/>
        <v>7.6652949245541837E-3</v>
      </c>
      <c r="E39" s="27">
        <f t="shared" si="2"/>
        <v>0.91800030483158068</v>
      </c>
      <c r="F39" s="33">
        <v>337.45734755000001</v>
      </c>
      <c r="G39" s="26">
        <f t="shared" si="1"/>
        <v>1.7577099833312463E-2</v>
      </c>
      <c r="H39" s="26">
        <f t="shared" si="3"/>
        <v>0.55891757934123665</v>
      </c>
      <c r="I39" s="10">
        <f t="shared" si="4"/>
        <v>26839.84312017816</v>
      </c>
    </row>
    <row r="40" spans="2:9" ht="17.100000000000001" customHeight="1">
      <c r="B40" s="38" t="s">
        <v>42</v>
      </c>
      <c r="C40" s="5">
        <v>21179</v>
      </c>
      <c r="D40" s="22">
        <f t="shared" si="0"/>
        <v>1.2912056089010821E-2</v>
      </c>
      <c r="E40" s="23">
        <f t="shared" si="2"/>
        <v>0.93091236092059149</v>
      </c>
      <c r="F40" s="34">
        <v>601.45070917999999</v>
      </c>
      <c r="G40" s="22">
        <f t="shared" si="1"/>
        <v>3.1327689963861455E-2</v>
      </c>
      <c r="H40" s="22">
        <f t="shared" si="3"/>
        <v>0.59024526930509813</v>
      </c>
      <c r="I40" s="6">
        <f t="shared" si="4"/>
        <v>28398.447007885166</v>
      </c>
    </row>
    <row r="41" spans="2:9" ht="17.100000000000001" customHeight="1">
      <c r="B41" s="38" t="s">
        <v>43</v>
      </c>
      <c r="C41" s="5">
        <v>17278</v>
      </c>
      <c r="D41" s="22">
        <f t="shared" si="0"/>
        <v>1.0533760097546106E-2</v>
      </c>
      <c r="E41" s="23">
        <f t="shared" si="2"/>
        <v>0.94144612101813763</v>
      </c>
      <c r="F41" s="34">
        <v>535.11197087000005</v>
      </c>
      <c r="G41" s="22">
        <f t="shared" si="1"/>
        <v>2.7872312167062731E-2</v>
      </c>
      <c r="H41" s="22">
        <f t="shared" si="3"/>
        <v>0.61811758147216089</v>
      </c>
      <c r="I41" s="6">
        <f t="shared" si="4"/>
        <v>30970.712517073738</v>
      </c>
    </row>
    <row r="42" spans="2:9" ht="17.100000000000001" customHeight="1">
      <c r="B42" s="38" t="s">
        <v>44</v>
      </c>
      <c r="C42" s="5">
        <v>14179</v>
      </c>
      <c r="D42" s="22">
        <f t="shared" si="0"/>
        <v>8.6444139612863891E-3</v>
      </c>
      <c r="E42" s="23">
        <f t="shared" si="2"/>
        <v>0.95009053497942397</v>
      </c>
      <c r="F42" s="34">
        <v>473.00290024000003</v>
      </c>
      <c r="G42" s="22">
        <f t="shared" si="1"/>
        <v>2.4637244556463406E-2</v>
      </c>
      <c r="H42" s="22">
        <f t="shared" si="3"/>
        <v>0.64275482602862433</v>
      </c>
      <c r="I42" s="6">
        <f t="shared" si="4"/>
        <v>33359.397717751606</v>
      </c>
    </row>
    <row r="43" spans="2:9" ht="17.100000000000001" customHeight="1">
      <c r="B43" s="38" t="s">
        <v>45</v>
      </c>
      <c r="C43" s="5">
        <v>11535</v>
      </c>
      <c r="D43" s="22">
        <f t="shared" si="0"/>
        <v>7.0324645633287608E-3</v>
      </c>
      <c r="E43" s="23">
        <f t="shared" si="2"/>
        <v>0.95712299954275271</v>
      </c>
      <c r="F43" s="34">
        <v>409.11977242</v>
      </c>
      <c r="G43" s="22">
        <f t="shared" si="1"/>
        <v>2.1309771844700839E-2</v>
      </c>
      <c r="H43" s="22">
        <f t="shared" si="3"/>
        <v>0.66406459787332517</v>
      </c>
      <c r="I43" s="6">
        <f t="shared" si="4"/>
        <v>35467.68724924144</v>
      </c>
    </row>
    <row r="44" spans="2:9" ht="17.100000000000001" customHeight="1">
      <c r="B44" s="39" t="s">
        <v>46</v>
      </c>
      <c r="C44" s="7">
        <v>9443</v>
      </c>
      <c r="D44" s="24">
        <f t="shared" si="0"/>
        <v>5.7570492303002591E-3</v>
      </c>
      <c r="E44" s="25">
        <f t="shared" si="2"/>
        <v>0.962880048773053</v>
      </c>
      <c r="F44" s="32">
        <v>377.67769002999995</v>
      </c>
      <c r="G44" s="24">
        <f t="shared" si="1"/>
        <v>1.9672051922024147E-2</v>
      </c>
      <c r="H44" s="24">
        <f t="shared" si="3"/>
        <v>0.68373664979534932</v>
      </c>
      <c r="I44" s="8">
        <f t="shared" si="4"/>
        <v>39995.519435560731</v>
      </c>
    </row>
    <row r="45" spans="2:9" ht="17.100000000000001" customHeight="1">
      <c r="B45" s="40" t="s">
        <v>47</v>
      </c>
      <c r="C45" s="9">
        <v>7891</v>
      </c>
      <c r="D45" s="26">
        <f t="shared" si="0"/>
        <v>4.8108520042676418E-3</v>
      </c>
      <c r="E45" s="27">
        <f t="shared" si="2"/>
        <v>0.96769090077732067</v>
      </c>
      <c r="F45" s="33">
        <v>341.18407857</v>
      </c>
      <c r="G45" s="26">
        <f t="shared" si="1"/>
        <v>1.7771213618850167E-2</v>
      </c>
      <c r="H45" s="26">
        <f t="shared" si="3"/>
        <v>0.70150786341419946</v>
      </c>
      <c r="I45" s="6">
        <f t="shared" si="4"/>
        <v>43237.115520212901</v>
      </c>
    </row>
    <row r="46" spans="2:9" ht="17.100000000000001" customHeight="1">
      <c r="B46" s="38" t="s">
        <v>48</v>
      </c>
      <c r="C46" s="5">
        <v>19765</v>
      </c>
      <c r="D46" s="22">
        <f t="shared" si="0"/>
        <v>1.2049992379210487E-2</v>
      </c>
      <c r="E46" s="23">
        <f t="shared" si="2"/>
        <v>0.97974089315653112</v>
      </c>
      <c r="F46" s="34">
        <v>1035.29246345</v>
      </c>
      <c r="G46" s="22">
        <f t="shared" si="1"/>
        <v>5.3925152671450982E-2</v>
      </c>
      <c r="H46" s="22">
        <f t="shared" si="3"/>
        <v>0.75543301608565039</v>
      </c>
      <c r="I46" s="6">
        <f t="shared" si="4"/>
        <v>52380.08922084493</v>
      </c>
    </row>
    <row r="47" spans="2:9" ht="17.100000000000001" customHeight="1">
      <c r="B47" s="38" t="s">
        <v>49</v>
      </c>
      <c r="C47" s="5">
        <v>10167</v>
      </c>
      <c r="D47" s="22">
        <f t="shared" si="0"/>
        <v>6.198445358939186E-3</v>
      </c>
      <c r="E47" s="23">
        <f t="shared" si="2"/>
        <v>0.98593933851547033</v>
      </c>
      <c r="F47" s="34">
        <v>713.07586728999991</v>
      </c>
      <c r="G47" s="22">
        <f t="shared" si="1"/>
        <v>3.714189600279811E-2</v>
      </c>
      <c r="H47" s="22">
        <f t="shared" si="3"/>
        <v>0.79257491208844855</v>
      </c>
      <c r="I47" s="6">
        <f t="shared" si="4"/>
        <v>70136.310346218146</v>
      </c>
    </row>
    <row r="48" spans="2:9" ht="17.100000000000001" customHeight="1">
      <c r="B48" s="38" t="s">
        <v>50</v>
      </c>
      <c r="C48" s="5">
        <v>5691</v>
      </c>
      <c r="D48" s="22">
        <f t="shared" si="0"/>
        <v>3.4695930498399633E-3</v>
      </c>
      <c r="E48" s="23">
        <f t="shared" si="2"/>
        <v>0.98940893156531029</v>
      </c>
      <c r="F48" s="34">
        <v>496.26223267</v>
      </c>
      <c r="G48" s="22">
        <f t="shared" si="1"/>
        <v>2.5848750576843466E-2</v>
      </c>
      <c r="H48" s="22">
        <f t="shared" si="3"/>
        <v>0.81842366266529198</v>
      </c>
      <c r="I48" s="6">
        <f t="shared" si="4"/>
        <v>87201.235752943248</v>
      </c>
    </row>
    <row r="49" spans="2:9" ht="17.100000000000001" customHeight="1">
      <c r="B49" s="38" t="s">
        <v>51</v>
      </c>
      <c r="C49" s="5">
        <v>3872</v>
      </c>
      <c r="D49" s="22">
        <f t="shared" si="0"/>
        <v>2.3606157597927144E-3</v>
      </c>
      <c r="E49" s="23">
        <f t="shared" si="2"/>
        <v>0.99176954732510303</v>
      </c>
      <c r="F49" s="34">
        <v>399.98150430000004</v>
      </c>
      <c r="G49" s="22">
        <f t="shared" si="1"/>
        <v>2.0833787984177496E-2</v>
      </c>
      <c r="H49" s="22">
        <f t="shared" si="3"/>
        <v>0.83925745064946944</v>
      </c>
      <c r="I49" s="6">
        <f t="shared" si="4"/>
        <v>103301.00834194216</v>
      </c>
    </row>
    <row r="50" spans="2:9" ht="17.100000000000001" customHeight="1">
      <c r="B50" s="39" t="s">
        <v>52</v>
      </c>
      <c r="C50" s="7">
        <v>2484</v>
      </c>
      <c r="D50" s="24">
        <f t="shared" si="0"/>
        <v>1.51440329218107E-3</v>
      </c>
      <c r="E50" s="25">
        <f t="shared" si="2"/>
        <v>0.99328395061728414</v>
      </c>
      <c r="F50" s="32">
        <v>295.64111479000002</v>
      </c>
      <c r="G50" s="24">
        <f t="shared" si="1"/>
        <v>1.5399022801616934E-2</v>
      </c>
      <c r="H50" s="24">
        <f t="shared" si="3"/>
        <v>0.85465647345108642</v>
      </c>
      <c r="I50" s="6">
        <f t="shared" si="4"/>
        <v>119018.16215378423</v>
      </c>
    </row>
    <row r="51" spans="2:9" ht="17.100000000000001" customHeight="1">
      <c r="B51" s="38" t="s">
        <v>53</v>
      </c>
      <c r="C51" s="5">
        <v>1877</v>
      </c>
      <c r="D51" s="22">
        <f t="shared" si="0"/>
        <v>1.1443377533912513E-3</v>
      </c>
      <c r="E51" s="23">
        <f t="shared" si="2"/>
        <v>0.99442828837067543</v>
      </c>
      <c r="F51" s="34">
        <v>243.39913784999999</v>
      </c>
      <c r="G51" s="22">
        <f t="shared" si="1"/>
        <v>1.2677901300393932E-2</v>
      </c>
      <c r="H51" s="22">
        <f t="shared" si="3"/>
        <v>0.86733437475148034</v>
      </c>
      <c r="I51" s="10">
        <f t="shared" si="4"/>
        <v>129674.55399573788</v>
      </c>
    </row>
    <row r="52" spans="2:9" ht="17.100000000000001" customHeight="1">
      <c r="B52" s="38" t="s">
        <v>54</v>
      </c>
      <c r="C52" s="5">
        <v>4384</v>
      </c>
      <c r="D52" s="22">
        <f t="shared" si="0"/>
        <v>2.6727632982777015E-3</v>
      </c>
      <c r="E52" s="23">
        <f t="shared" si="2"/>
        <v>0.99710105166895313</v>
      </c>
      <c r="F52" s="34">
        <v>740.49513478999995</v>
      </c>
      <c r="G52" s="22">
        <f t="shared" si="1"/>
        <v>3.8570080055398692E-2</v>
      </c>
      <c r="H52" s="22">
        <f t="shared" si="3"/>
        <v>0.90590445480687909</v>
      </c>
      <c r="I52" s="6">
        <f t="shared" si="4"/>
        <v>168908.56176779195</v>
      </c>
    </row>
    <row r="53" spans="2:9" ht="17.100000000000001" customHeight="1">
      <c r="B53" s="38" t="s">
        <v>55</v>
      </c>
      <c r="C53" s="5">
        <v>1803</v>
      </c>
      <c r="D53" s="22">
        <f t="shared" si="0"/>
        <v>1.099222679469593E-3</v>
      </c>
      <c r="E53" s="23">
        <f t="shared" si="2"/>
        <v>0.99820027434842273</v>
      </c>
      <c r="F53" s="34">
        <v>413.54396080999999</v>
      </c>
      <c r="G53" s="22">
        <f t="shared" si="1"/>
        <v>2.154021400747191E-2</v>
      </c>
      <c r="H53" s="22">
        <f t="shared" si="3"/>
        <v>0.92744466881435095</v>
      </c>
      <c r="I53" s="6">
        <f t="shared" si="4"/>
        <v>229364.37094287298</v>
      </c>
    </row>
    <row r="54" spans="2:9" ht="17.100000000000001" customHeight="1">
      <c r="B54" s="38" t="s">
        <v>56</v>
      </c>
      <c r="C54" s="5">
        <v>879</v>
      </c>
      <c r="D54" s="22">
        <f t="shared" si="0"/>
        <v>5.35893918609968E-4</v>
      </c>
      <c r="E54" s="23">
        <f t="shared" si="2"/>
        <v>0.99873616826703271</v>
      </c>
      <c r="F54" s="34">
        <v>264.82381340000001</v>
      </c>
      <c r="G54" s="22">
        <f t="shared" si="1"/>
        <v>1.379384577092552E-2</v>
      </c>
      <c r="H54" s="22">
        <f t="shared" si="3"/>
        <v>0.94123851458527652</v>
      </c>
      <c r="I54" s="6">
        <f t="shared" si="4"/>
        <v>301278.51353811153</v>
      </c>
    </row>
    <row r="55" spans="2:9" ht="17.100000000000001" customHeight="1" thickBot="1">
      <c r="B55" s="41" t="s">
        <v>57</v>
      </c>
      <c r="C55" s="11">
        <v>2073</v>
      </c>
      <c r="D55" s="28">
        <f t="shared" si="0"/>
        <v>1.2638317329675354E-3</v>
      </c>
      <c r="E55" s="23">
        <f t="shared" si="2"/>
        <v>1.0000000000000002</v>
      </c>
      <c r="F55" s="35">
        <v>1128.1437321400001</v>
      </c>
      <c r="G55" s="28">
        <f t="shared" si="1"/>
        <v>5.8761485414723182E-2</v>
      </c>
      <c r="H55" s="22">
        <f t="shared" si="3"/>
        <v>0.99999999999999967</v>
      </c>
      <c r="I55" s="6">
        <f t="shared" si="4"/>
        <v>544208.26441871689</v>
      </c>
    </row>
    <row r="56" spans="2:9" ht="17.100000000000001" customHeight="1" thickTop="1" thickBot="1">
      <c r="B56" s="12" t="s">
        <v>8</v>
      </c>
      <c r="C56" s="13">
        <v>1640250</v>
      </c>
      <c r="D56" s="14">
        <f t="shared" si="0"/>
        <v>1</v>
      </c>
      <c r="E56" s="15"/>
      <c r="F56" s="36">
        <v>19198.693228700005</v>
      </c>
      <c r="G56" s="14">
        <f t="shared" si="1"/>
        <v>1</v>
      </c>
      <c r="H56" s="15"/>
      <c r="I56" s="16">
        <f>F56*10^6/C56</f>
        <v>11704.73600286542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22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2019-06-19T10:02:12Z</dcterms:modified>
</cp:coreProperties>
</file>