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13" sheetId="16" r:id="rId1"/>
  </sheets>
  <calcPr calcId="162913"/>
</workbook>
</file>

<file path=xl/calcChain.xml><?xml version="1.0" encoding="utf-8"?>
<calcChain xmlns="http://schemas.openxmlformats.org/spreadsheetml/2006/main">
  <c r="I56" i="16" l="1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10" i="16"/>
  <c r="I9" i="16"/>
  <c r="D9" i="16"/>
  <c r="E9" i="16" s="1"/>
  <c r="G9" i="16"/>
  <c r="H9" i="16" s="1"/>
  <c r="D10" i="16"/>
  <c r="G10" i="16"/>
  <c r="D11" i="16"/>
  <c r="G11" i="16"/>
  <c r="D12" i="16"/>
  <c r="G12" i="16"/>
  <c r="D13" i="16"/>
  <c r="G13" i="16"/>
  <c r="D14" i="16"/>
  <c r="G14" i="16"/>
  <c r="D15" i="16"/>
  <c r="G15" i="16"/>
  <c r="D16" i="16"/>
  <c r="G16" i="16"/>
  <c r="D17" i="16"/>
  <c r="G17" i="16"/>
  <c r="D18" i="16"/>
  <c r="G18" i="16"/>
  <c r="D19" i="16"/>
  <c r="G19" i="16"/>
  <c r="D20" i="16"/>
  <c r="G20" i="16"/>
  <c r="D21" i="16"/>
  <c r="G21" i="16"/>
  <c r="D22" i="16"/>
  <c r="G22" i="16"/>
  <c r="D23" i="16"/>
  <c r="G23" i="16"/>
  <c r="D24" i="16"/>
  <c r="G24" i="16"/>
  <c r="D25" i="16"/>
  <c r="G25" i="16"/>
  <c r="D26" i="16"/>
  <c r="G26" i="16"/>
  <c r="D27" i="16"/>
  <c r="G27" i="16"/>
  <c r="D28" i="16"/>
  <c r="G28" i="16"/>
  <c r="D29" i="16"/>
  <c r="G29" i="16"/>
  <c r="D30" i="16"/>
  <c r="G30" i="16"/>
  <c r="D31" i="16"/>
  <c r="G31" i="16"/>
  <c r="D32" i="16"/>
  <c r="G32" i="16"/>
  <c r="D33" i="16"/>
  <c r="G33" i="16"/>
  <c r="D34" i="16"/>
  <c r="G34" i="16"/>
  <c r="D35" i="16"/>
  <c r="G35" i="16"/>
  <c r="D36" i="16"/>
  <c r="G36" i="16"/>
  <c r="D37" i="16"/>
  <c r="G37" i="16"/>
  <c r="D38" i="16"/>
  <c r="G38" i="16"/>
  <c r="D39" i="16"/>
  <c r="G39" i="16"/>
  <c r="D40" i="16"/>
  <c r="G40" i="16"/>
  <c r="D41" i="16"/>
  <c r="G41" i="16"/>
  <c r="D42" i="16"/>
  <c r="G42" i="16"/>
  <c r="D43" i="16"/>
  <c r="G43" i="16"/>
  <c r="D44" i="16"/>
  <c r="G44" i="16"/>
  <c r="D45" i="16"/>
  <c r="G45" i="16"/>
  <c r="D46" i="16"/>
  <c r="G46" i="16"/>
  <c r="D47" i="16"/>
  <c r="G47" i="16"/>
  <c r="D48" i="16"/>
  <c r="G48" i="16"/>
  <c r="D49" i="16"/>
  <c r="G49" i="16"/>
  <c r="D50" i="16"/>
  <c r="G50" i="16"/>
  <c r="D51" i="16"/>
  <c r="G51" i="16"/>
  <c r="D52" i="16"/>
  <c r="G52" i="16"/>
  <c r="D53" i="16"/>
  <c r="G53" i="16"/>
  <c r="D54" i="16"/>
  <c r="G54" i="16"/>
  <c r="D55" i="16"/>
  <c r="G55" i="16"/>
  <c r="D56" i="16"/>
  <c r="G56" i="16"/>
  <c r="H10" i="16" l="1"/>
  <c r="H11" i="16" s="1"/>
  <c r="H12" i="16" s="1"/>
  <c r="H13" i="16" s="1"/>
  <c r="H14" i="16" s="1"/>
  <c r="H15" i="16" s="1"/>
  <c r="H16" i="16" s="1"/>
  <c r="H17" i="16" s="1"/>
  <c r="H18" i="16" s="1"/>
  <c r="H19" i="16" s="1"/>
  <c r="H20" i="16" s="1"/>
  <c r="H21" i="16" s="1"/>
  <c r="H22" i="16" s="1"/>
  <c r="H23" i="16" s="1"/>
  <c r="H24" i="16" s="1"/>
  <c r="H25" i="16" s="1"/>
  <c r="H26" i="16" s="1"/>
  <c r="H27" i="16" s="1"/>
  <c r="H28" i="16" s="1"/>
  <c r="H29" i="16" s="1"/>
  <c r="H30" i="16" s="1"/>
  <c r="H31" i="16" s="1"/>
  <c r="H32" i="16" s="1"/>
  <c r="H33" i="16" s="1"/>
  <c r="H34" i="16" s="1"/>
  <c r="H35" i="16" s="1"/>
  <c r="H36" i="16" s="1"/>
  <c r="H37" i="16" s="1"/>
  <c r="H38" i="16" s="1"/>
  <c r="H39" i="16" s="1"/>
  <c r="H40" i="16" s="1"/>
  <c r="H41" i="16" s="1"/>
  <c r="H42" i="16" s="1"/>
  <c r="H43" i="16" s="1"/>
  <c r="H44" i="16" s="1"/>
  <c r="H45" i="16" s="1"/>
  <c r="H46" i="16" s="1"/>
  <c r="H47" i="16" s="1"/>
  <c r="H48" i="16" s="1"/>
  <c r="H49" i="16" s="1"/>
  <c r="H50" i="16" s="1"/>
  <c r="H51" i="16" s="1"/>
  <c r="H52" i="16" s="1"/>
  <c r="H53" i="16" s="1"/>
  <c r="H54" i="16" s="1"/>
  <c r="H55" i="16" s="1"/>
  <c r="E10" i="16"/>
  <c r="E11" i="16" s="1"/>
  <c r="E12" i="16" s="1"/>
  <c r="E13" i="16" s="1"/>
  <c r="E14" i="16" s="1"/>
  <c r="E15" i="16" s="1"/>
  <c r="E16" i="16" s="1"/>
  <c r="E17" i="16" s="1"/>
  <c r="E18" i="16" s="1"/>
  <c r="E19" i="16" s="1"/>
  <c r="E20" i="16" s="1"/>
  <c r="E21" i="16" s="1"/>
  <c r="E22" i="16" s="1"/>
  <c r="E23" i="16" s="1"/>
  <c r="E24" i="16" s="1"/>
  <c r="E25" i="16" s="1"/>
  <c r="E26" i="16" s="1"/>
  <c r="E27" i="16" s="1"/>
  <c r="E28" i="16" s="1"/>
  <c r="E29" i="16" s="1"/>
  <c r="E30" i="16" s="1"/>
  <c r="E31" i="16" s="1"/>
  <c r="E32" i="16" s="1"/>
  <c r="E33" i="16" s="1"/>
  <c r="E34" i="16" s="1"/>
  <c r="E35" i="16" s="1"/>
  <c r="E36" i="16" s="1"/>
  <c r="E37" i="16" s="1"/>
  <c r="E38" i="16" s="1"/>
  <c r="E39" i="16" s="1"/>
  <c r="E40" i="16" s="1"/>
  <c r="E41" i="16" s="1"/>
  <c r="E42" i="16" s="1"/>
  <c r="E43" i="16" s="1"/>
  <c r="E44" i="16" s="1"/>
  <c r="E45" i="16" s="1"/>
  <c r="E46" i="16" s="1"/>
  <c r="E47" i="16" s="1"/>
  <c r="E48" i="16" s="1"/>
  <c r="E49" i="16" s="1"/>
  <c r="E50" i="16" s="1"/>
  <c r="E51" i="16" s="1"/>
  <c r="E52" i="16" s="1"/>
  <c r="E53" i="16" s="1"/>
  <c r="E54" i="16" s="1"/>
  <c r="E55" i="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<sst xmlns="http://schemas.openxmlformats.org/spreadsheetml/2006/main" count="70" uniqueCount="66">
  <si>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</si>
  <si>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</si>
  <si>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</si>
  <si>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</si>
  <si>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</si>
  <si>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</si>
  <si>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</si>
  <si>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</si>
  <si>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</si>
  <si>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</si>
  <si>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</si>
  <si>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</si>
  <si>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</si>
  <si>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</si>
  <si>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</si>
  <si>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</si>
  <si>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</si>
  <si>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</si>
  <si>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</si>
  <si>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</si>
  <si>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</si>
  <si>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</si>
  <si>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</si>
  <si>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</si>
  <si>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</si>
  <si>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</si>
  <si>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</si>
  <si>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</si>
  <si>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</si>
  <si>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</si>
  <si>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</si>
  <si>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</si>
  <si>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</si>
  <si>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</si>
  <si>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</si>
  <si>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</si>
  <si>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</si>
  <si>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</si>
  <si>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</si>
  <si>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</si>
  <si>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</si>
  <si>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</si>
  <si>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</si>
  <si>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</si>
  <si>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</si>
  <si>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</si>
  <si>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</si>
  <si>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</si>
  <si>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</si>
  <si>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</si>
  <si>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</si>
  <si>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</si>
  <si>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</si>
  <si>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</si>
  <si>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</si>
  <si>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</si>
  <si>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</si>
  <si>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</si>
  <si>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</si>
  <si>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</si>
  <si>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</si>
  <si>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</si>
  <si>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</si>
  <si>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</si>
  <si>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</si>
  <si>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I.13. RENDIMIENTOS DE ACTIVIDADES ECONÓMICAS EN ESTIMACIÓN OBJETIVA (NO AGRARIAS)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</si>
</sst>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5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4" fontId="5" fillId="0" borderId="42" xfId="0" applyNumberFormat="1" applyFont="1" applyBorder="1" applyAlignment="1" applyProtection="1">
      <alignment horizontal="right" vertical="center" indent="1"/>
    </xf>
    <xf numFmtId="164" fontId="5" fillId="0" borderId="43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41" xfId="0" applyNumberFormat="1" applyFont="1" applyBorder="1" applyAlignment="1">
      <alignment horizontal="right" vertical="center" indent="1"/>
    </xf>
    <xf numFmtId="165" fontId="5" fillId="0" borderId="27" xfId="0" applyNumberFormat="1" applyFont="1" applyBorder="1" applyAlignment="1">
      <alignment horizontal="right" vertical="center" indent="1"/>
    </xf>
    <xf numFmtId="165" fontId="5" fillId="0" borderId="30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165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2" xfId="0" applyFont="1" applyFill="1" applyBorder="1" applyAlignment="1" applyProtection="1">
      <alignment horizontal="centerContinuous"/>
    </xf>
    <xf numFmtId="0" fontId="6" fillId="9" borderId="16" xfId="0" applyFont="1" applyFill="1" applyBorder="1" applyAlignment="1" applyProtection="1">
      <alignment horizontal="centerContinuous"/>
    </xf>
    <xf numFmtId="0" fontId="6" fillId="9" borderId="21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top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0" xfId="0" applyFont="1" applyFill="1" applyBorder="1" applyAlignment="1" applyProtection="1">
      <alignment horizontal="centerContinuous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3207</v>
      </c>
      <c r="D9" s="20">
        <f t="shared" ref="D9:D56" si="0">C9/$C$56</f>
        <v>7.10582291943632E-3</v>
      </c>
      <c r="E9" s="21">
        <f>D9</f>
        <v>7.10582291943632E-3</v>
      </c>
      <c r="F9" s="29">
        <v>-16.815982940000001</v>
      </c>
      <c r="G9" s="20">
        <f t="shared" ref="G9:G56" si="1">F9/$F$56</f>
        <v>-3.5769309274557791E-3</v>
      </c>
      <c r="H9" s="20">
        <f>G9</f>
        <v>-3.5769309274557791E-3</v>
      </c>
      <c r="I9" s="3">
        <f>F9*10^6/C9</f>
        <v>-5243.5244589959466</v>
      </c>
      <c r="J9" s="4"/>
    </row>
    <row r="10" spans="2:10" ht="17.100000000000001" customHeight="1">
      <c r="B10" s="38" t="s">
        <v>12</v>
      </c>
      <c r="C10" s="5">
        <v>13221</v>
      </c>
      <c r="D10" s="22">
        <f t="shared" si="0"/>
        <v>2.9294070725870779E-2</v>
      </c>
      <c r="E10" s="23">
        <f>D10+E9</f>
        <v>3.6399893645307102E-2</v>
      </c>
      <c r="F10" s="19">
        <v>-22.079481559999998</v>
      </c>
      <c r="G10" s="22">
        <f t="shared" si="1"/>
        <v>-4.69653071937248E-3</v>
      </c>
      <c r="H10" s="22">
        <f>G10+H9</f>
        <v>-8.2734616468282587E-3</v>
      </c>
      <c r="I10" s="6">
        <f>F10*10^6/C10</f>
        <v>-1670.0311292640495</v>
      </c>
    </row>
    <row r="11" spans="2:10" ht="17.100000000000001" customHeight="1">
      <c r="B11" s="38" t="s">
        <v>13</v>
      </c>
      <c r="C11" s="5">
        <v>12579</v>
      </c>
      <c r="D11" s="22">
        <f t="shared" si="0"/>
        <v>2.7871576708322254E-2</v>
      </c>
      <c r="E11" s="23">
        <f t="shared" ref="E11:E55" si="2">D11+E10</f>
        <v>6.4271470353629359E-2</v>
      </c>
      <c r="F11" s="19">
        <v>21.58968651</v>
      </c>
      <c r="G11" s="22">
        <f t="shared" si="1"/>
        <v>4.5923463211894654E-3</v>
      </c>
      <c r="H11" s="22">
        <f t="shared" ref="H11:H55" si="3">G11+H10</f>
        <v>-3.6811153256387933E-3</v>
      </c>
      <c r="I11" s="6">
        <f t="shared" ref="I11:I55" si="4">F11*10^6/C11</f>
        <v>1716.3277295492489</v>
      </c>
    </row>
    <row r="12" spans="2:10" ht="17.100000000000001" customHeight="1">
      <c r="B12" s="38" t="s">
        <v>14</v>
      </c>
      <c r="C12" s="5">
        <v>19031</v>
      </c>
      <c r="D12" s="22">
        <f t="shared" si="0"/>
        <v>4.2167420012408051E-2</v>
      </c>
      <c r="E12" s="23">
        <f t="shared" si="2"/>
        <v>0.1064388903660374</v>
      </c>
      <c r="F12" s="19">
        <v>60.284924020000005</v>
      </c>
      <c r="G12" s="22">
        <f t="shared" si="1"/>
        <v>1.2823217646916796E-2</v>
      </c>
      <c r="H12" s="22">
        <f t="shared" si="3"/>
        <v>9.1421023212780034E-3</v>
      </c>
      <c r="I12" s="6">
        <f t="shared" si="4"/>
        <v>3167.7223487993274</v>
      </c>
    </row>
    <row r="13" spans="2:10" ht="17.100000000000001" customHeight="1">
      <c r="B13" s="38" t="s">
        <v>15</v>
      </c>
      <c r="C13" s="5">
        <v>26197</v>
      </c>
      <c r="D13" s="22">
        <f t="shared" si="0"/>
        <v>5.8045289373393601E-2</v>
      </c>
      <c r="E13" s="23">
        <f t="shared" si="2"/>
        <v>0.164484179739431</v>
      </c>
      <c r="F13" s="19">
        <v>118.39062698000001</v>
      </c>
      <c r="G13" s="22">
        <f t="shared" si="1"/>
        <v>2.5182892767946788E-2</v>
      </c>
      <c r="H13" s="22">
        <f t="shared" si="3"/>
        <v>3.4324995089224791E-2</v>
      </c>
      <c r="I13" s="6">
        <f t="shared" si="4"/>
        <v>4519.2436912623589</v>
      </c>
    </row>
    <row r="14" spans="2:10" ht="17.100000000000001" customHeight="1">
      <c r="B14" s="39" t="s">
        <v>16</v>
      </c>
      <c r="C14" s="7">
        <v>34777</v>
      </c>
      <c r="D14" s="24">
        <f t="shared" si="0"/>
        <v>7.7056190729415941E-2</v>
      </c>
      <c r="E14" s="25">
        <f t="shared" si="2"/>
        <v>0.24154037046884694</v>
      </c>
      <c r="F14" s="30">
        <v>203.51742084</v>
      </c>
      <c r="G14" s="24">
        <f t="shared" si="1"/>
        <v>4.3290229270334241E-2</v>
      </c>
      <c r="H14" s="24">
        <f t="shared" si="3"/>
        <v>7.7615224359559032E-2</v>
      </c>
      <c r="I14" s="6">
        <f t="shared" si="4"/>
        <v>5852.069495356126</v>
      </c>
    </row>
    <row r="15" spans="2:10" ht="17.100000000000001" customHeight="1">
      <c r="B15" s="38" t="s">
        <v>17</v>
      </c>
      <c r="C15" s="5">
        <v>32758</v>
      </c>
      <c r="D15" s="22">
        <f t="shared" si="0"/>
        <v>7.2582646459275021E-2</v>
      </c>
      <c r="E15" s="23">
        <f t="shared" si="2"/>
        <v>0.31412301692812195</v>
      </c>
      <c r="F15" s="19">
        <v>234.30115491000001</v>
      </c>
      <c r="G15" s="22">
        <f t="shared" si="1"/>
        <v>4.9838243195564659E-2</v>
      </c>
      <c r="H15" s="22">
        <f t="shared" si="3"/>
        <v>0.12745346755512368</v>
      </c>
      <c r="I15" s="10">
        <f t="shared" si="4"/>
        <v>7152.4865654191344</v>
      </c>
    </row>
    <row r="16" spans="2:10" ht="17.100000000000001" customHeight="1">
      <c r="B16" s="38" t="s">
        <v>18</v>
      </c>
      <c r="C16" s="5">
        <v>32039</v>
      </c>
      <c r="D16" s="22">
        <f t="shared" si="0"/>
        <v>7.0989541788531424E-2</v>
      </c>
      <c r="E16" s="23">
        <f t="shared" si="2"/>
        <v>0.3851125587166534</v>
      </c>
      <c r="F16" s="19">
        <v>267.9512924</v>
      </c>
      <c r="G16" s="22">
        <f t="shared" si="1"/>
        <v>5.6995970337093277E-2</v>
      </c>
      <c r="H16" s="22">
        <f t="shared" si="3"/>
        <v>0.18444943789221696</v>
      </c>
      <c r="I16" s="6">
        <f t="shared" si="4"/>
        <v>8363.2851337432512</v>
      </c>
    </row>
    <row r="17" spans="2:9" ht="17.100000000000001" customHeight="1">
      <c r="B17" s="38" t="s">
        <v>19</v>
      </c>
      <c r="C17" s="5">
        <v>29673</v>
      </c>
      <c r="D17" s="22">
        <f t="shared" si="0"/>
        <v>6.5747141717628285E-2</v>
      </c>
      <c r="E17" s="23">
        <f t="shared" si="2"/>
        <v>0.4508597004342817</v>
      </c>
      <c r="F17" s="19">
        <v>284.26819952</v>
      </c>
      <c r="G17" s="22">
        <f t="shared" si="1"/>
        <v>6.0466742752015301E-2</v>
      </c>
      <c r="H17" s="22">
        <f t="shared" si="3"/>
        <v>0.24491618064423226</v>
      </c>
      <c r="I17" s="6">
        <f t="shared" si="4"/>
        <v>9580.0289664004304</v>
      </c>
    </row>
    <row r="18" spans="2:9" ht="17.100000000000001" customHeight="1">
      <c r="B18" s="38" t="s">
        <v>20</v>
      </c>
      <c r="C18" s="5">
        <v>39976</v>
      </c>
      <c r="D18" s="22">
        <f t="shared" si="0"/>
        <v>8.8575733404236467E-2</v>
      </c>
      <c r="E18" s="23">
        <f t="shared" si="2"/>
        <v>0.53943543383851811</v>
      </c>
      <c r="F18" s="19">
        <v>441.70535701</v>
      </c>
      <c r="G18" s="22">
        <f t="shared" si="1"/>
        <v>9.3955230446491234E-2</v>
      </c>
      <c r="H18" s="22">
        <f t="shared" si="3"/>
        <v>0.3388714110907235</v>
      </c>
      <c r="I18" s="6">
        <f t="shared" si="4"/>
        <v>11049.263483340004</v>
      </c>
    </row>
    <row r="19" spans="2:9" ht="17.100000000000001" customHeight="1">
      <c r="B19" s="38" t="s">
        <v>21</v>
      </c>
      <c r="C19" s="5">
        <v>37105</v>
      </c>
      <c r="D19" s="22">
        <f t="shared" si="0"/>
        <v>8.2214393335105912E-2</v>
      </c>
      <c r="E19" s="23">
        <f t="shared" si="2"/>
        <v>0.62164982717362405</v>
      </c>
      <c r="F19" s="19">
        <v>449.04174972999999</v>
      </c>
      <c r="G19" s="22">
        <f t="shared" si="1"/>
        <v>9.55157559364231E-2</v>
      </c>
      <c r="H19" s="22">
        <f t="shared" si="3"/>
        <v>0.43438716702714658</v>
      </c>
      <c r="I19" s="6">
        <f t="shared" si="4"/>
        <v>12101.920219107937</v>
      </c>
    </row>
    <row r="20" spans="2:9" ht="17.100000000000001" customHeight="1">
      <c r="B20" s="39" t="s">
        <v>22</v>
      </c>
      <c r="C20" s="7">
        <v>32044</v>
      </c>
      <c r="D20" s="24">
        <f t="shared" si="0"/>
        <v>7.1000620402375259E-2</v>
      </c>
      <c r="E20" s="25">
        <f t="shared" si="2"/>
        <v>0.69265044757599936</v>
      </c>
      <c r="F20" s="30">
        <v>416.00286088000001</v>
      </c>
      <c r="G20" s="24">
        <f t="shared" si="1"/>
        <v>8.8488047609291631E-2</v>
      </c>
      <c r="H20" s="24">
        <f t="shared" si="3"/>
        <v>0.52287521463643816</v>
      </c>
      <c r="I20" s="8">
        <f t="shared" si="4"/>
        <v>12982.238824116839</v>
      </c>
    </row>
    <row r="21" spans="2:9" ht="17.100000000000001" customHeight="1">
      <c r="B21" s="40" t="s">
        <v>23</v>
      </c>
      <c r="C21" s="9">
        <v>25832</v>
      </c>
      <c r="D21" s="26">
        <f t="shared" si="0"/>
        <v>5.7236550562793587E-2</v>
      </c>
      <c r="E21" s="27">
        <f t="shared" si="2"/>
        <v>0.749886998138793</v>
      </c>
      <c r="F21" s="31">
        <v>356.15460354000004</v>
      </c>
      <c r="G21" s="26">
        <f t="shared" si="1"/>
        <v>7.5757713414876804E-2</v>
      </c>
      <c r="H21" s="26">
        <f t="shared" si="3"/>
        <v>0.59863292805131496</v>
      </c>
      <c r="I21" s="6">
        <f t="shared" si="4"/>
        <v>13787.341419170023</v>
      </c>
    </row>
    <row r="22" spans="2:9" ht="17.100000000000001" customHeight="1">
      <c r="B22" s="38" t="s">
        <v>24</v>
      </c>
      <c r="C22" s="5">
        <v>20675</v>
      </c>
      <c r="D22" s="22">
        <f t="shared" si="0"/>
        <v>4.581006824426128E-2</v>
      </c>
      <c r="E22" s="23">
        <f t="shared" si="2"/>
        <v>0.79569706638305426</v>
      </c>
      <c r="F22" s="19">
        <v>299.74559876999996</v>
      </c>
      <c r="G22" s="22">
        <f t="shared" si="1"/>
        <v>6.3758943288340642E-2</v>
      </c>
      <c r="H22" s="22">
        <f t="shared" si="3"/>
        <v>0.6623918713396556</v>
      </c>
      <c r="I22" s="6">
        <f t="shared" si="4"/>
        <v>14497.973338331318</v>
      </c>
    </row>
    <row r="23" spans="2:9" ht="17.100000000000001" customHeight="1">
      <c r="B23" s="38" t="s">
        <v>25</v>
      </c>
      <c r="C23" s="5">
        <v>16491</v>
      </c>
      <c r="D23" s="22">
        <f t="shared" si="0"/>
        <v>3.6539484179739429E-2</v>
      </c>
      <c r="E23" s="23">
        <f t="shared" si="2"/>
        <v>0.83223655056279366</v>
      </c>
      <c r="F23" s="19">
        <v>249.14722737</v>
      </c>
      <c r="G23" s="22">
        <f t="shared" si="1"/>
        <v>5.2996154090390026E-2</v>
      </c>
      <c r="H23" s="22">
        <f t="shared" si="3"/>
        <v>0.71538802543004565</v>
      </c>
      <c r="I23" s="6">
        <f t="shared" si="4"/>
        <v>15108.072728761143</v>
      </c>
    </row>
    <row r="24" spans="2:9" ht="17.100000000000001" customHeight="1">
      <c r="B24" s="38" t="s">
        <v>26</v>
      </c>
      <c r="C24" s="5">
        <v>12604</v>
      </c>
      <c r="D24" s="22">
        <f t="shared" si="0"/>
        <v>2.7926969777541433E-2</v>
      </c>
      <c r="E24" s="23">
        <f t="shared" si="2"/>
        <v>0.86016352034033505</v>
      </c>
      <c r="F24" s="19">
        <v>198.04871387</v>
      </c>
      <c r="G24" s="22">
        <f t="shared" si="1"/>
        <v>4.2126979571284182E-2</v>
      </c>
      <c r="H24" s="22">
        <f t="shared" si="3"/>
        <v>0.75751500500132984</v>
      </c>
      <c r="I24" s="6">
        <f t="shared" si="4"/>
        <v>15713.163588543321</v>
      </c>
    </row>
    <row r="25" spans="2:9" ht="17.100000000000001" customHeight="1">
      <c r="B25" s="38" t="s">
        <v>27</v>
      </c>
      <c r="C25" s="5">
        <v>10148</v>
      </c>
      <c r="D25" s="22">
        <f t="shared" si="0"/>
        <v>2.2485154657449258E-2</v>
      </c>
      <c r="E25" s="23">
        <f t="shared" si="2"/>
        <v>0.88264867499778432</v>
      </c>
      <c r="F25" s="19">
        <v>164.48870891999999</v>
      </c>
      <c r="G25" s="22">
        <f t="shared" si="1"/>
        <v>3.4988424539470854E-2</v>
      </c>
      <c r="H25" s="22">
        <f t="shared" si="3"/>
        <v>0.79250342954080066</v>
      </c>
      <c r="I25" s="6">
        <f t="shared" si="4"/>
        <v>16208.978017343317</v>
      </c>
    </row>
    <row r="26" spans="2:9" ht="17.100000000000001" customHeight="1">
      <c r="B26" s="39" t="s">
        <v>28</v>
      </c>
      <c r="C26" s="7">
        <v>8215</v>
      </c>
      <c r="D26" s="24">
        <f t="shared" si="0"/>
        <v>1.8202162545422316E-2</v>
      </c>
      <c r="E26" s="25">
        <f t="shared" si="2"/>
        <v>0.90085083754320661</v>
      </c>
      <c r="F26" s="32">
        <v>137.58607168</v>
      </c>
      <c r="G26" s="24">
        <f t="shared" si="1"/>
        <v>2.9265959458647003E-2</v>
      </c>
      <c r="H26" s="24">
        <f t="shared" si="3"/>
        <v>0.82176938899944763</v>
      </c>
      <c r="I26" s="6">
        <f t="shared" si="4"/>
        <v>16748.152365185637</v>
      </c>
    </row>
    <row r="27" spans="2:9" ht="17.100000000000001" customHeight="1">
      <c r="B27" s="40" t="s">
        <v>29</v>
      </c>
      <c r="C27" s="9">
        <v>6587</v>
      </c>
      <c r="D27" s="26">
        <f t="shared" si="0"/>
        <v>1.459496587786936E-2</v>
      </c>
      <c r="E27" s="27">
        <f t="shared" si="2"/>
        <v>0.91544580342107595</v>
      </c>
      <c r="F27" s="33">
        <v>112.95452861</v>
      </c>
      <c r="G27" s="26">
        <f t="shared" si="1"/>
        <v>2.4026579250400786E-2</v>
      </c>
      <c r="H27" s="26">
        <f t="shared" si="3"/>
        <v>0.84579596824984837</v>
      </c>
      <c r="I27" s="10">
        <f t="shared" si="4"/>
        <v>17148.099075451646</v>
      </c>
    </row>
    <row r="28" spans="2:9" ht="17.100000000000001" customHeight="1">
      <c r="B28" s="38" t="s">
        <v>30</v>
      </c>
      <c r="C28" s="5">
        <v>5319</v>
      </c>
      <c r="D28" s="22">
        <f t="shared" si="0"/>
        <v>1.1785429407072587E-2</v>
      </c>
      <c r="E28" s="23">
        <f t="shared" si="2"/>
        <v>0.92723123282814857</v>
      </c>
      <c r="F28" s="34">
        <v>95.048488140000003</v>
      </c>
      <c r="G28" s="22">
        <f t="shared" si="1"/>
        <v>2.0217781978546644E-2</v>
      </c>
      <c r="H28" s="22">
        <f t="shared" si="3"/>
        <v>0.866013750228395</v>
      </c>
      <c r="I28" s="6">
        <f t="shared" si="4"/>
        <v>17869.616119571347</v>
      </c>
    </row>
    <row r="29" spans="2:9" ht="17.100000000000001" customHeight="1">
      <c r="B29" s="38" t="s">
        <v>31</v>
      </c>
      <c r="C29" s="5">
        <v>4497</v>
      </c>
      <c r="D29" s="22">
        <f t="shared" si="0"/>
        <v>9.9641052911459711E-3</v>
      </c>
      <c r="E29" s="23">
        <f t="shared" si="2"/>
        <v>0.93719533811929456</v>
      </c>
      <c r="F29" s="34">
        <v>81.5070494</v>
      </c>
      <c r="G29" s="22">
        <f t="shared" si="1"/>
        <v>1.7337379970279988E-2</v>
      </c>
      <c r="H29" s="22">
        <f t="shared" si="3"/>
        <v>0.88335113019867495</v>
      </c>
      <c r="I29" s="6">
        <f t="shared" si="4"/>
        <v>18124.760818323328</v>
      </c>
    </row>
    <row r="30" spans="2:9" ht="17.100000000000001" customHeight="1">
      <c r="B30" s="38" t="s">
        <v>32</v>
      </c>
      <c r="C30" s="5">
        <v>6912</v>
      </c>
      <c r="D30" s="22">
        <f t="shared" si="0"/>
        <v>1.5315075777718692E-2</v>
      </c>
      <c r="E30" s="23">
        <f t="shared" si="2"/>
        <v>0.9525104138970133</v>
      </c>
      <c r="F30" s="34">
        <v>127.50218210999999</v>
      </c>
      <c r="G30" s="22">
        <f t="shared" si="1"/>
        <v>2.7121013391522737E-2</v>
      </c>
      <c r="H30" s="22">
        <f t="shared" si="3"/>
        <v>0.91047214359019768</v>
      </c>
      <c r="I30" s="6">
        <f t="shared" si="4"/>
        <v>18446.496254340276</v>
      </c>
    </row>
    <row r="31" spans="2:9" ht="17.100000000000001" customHeight="1">
      <c r="B31" s="38" t="s">
        <v>33</v>
      </c>
      <c r="C31" s="5">
        <v>5012</v>
      </c>
      <c r="D31" s="22">
        <f t="shared" si="0"/>
        <v>1.1105202517061066E-2</v>
      </c>
      <c r="E31" s="23">
        <f t="shared" si="2"/>
        <v>0.96361561641407434</v>
      </c>
      <c r="F31" s="34">
        <v>95.109721530000002</v>
      </c>
      <c r="G31" s="22">
        <f t="shared" si="1"/>
        <v>2.0230806944572445E-2</v>
      </c>
      <c r="H31" s="22">
        <f t="shared" si="3"/>
        <v>0.93070295053477015</v>
      </c>
      <c r="I31" s="6">
        <f t="shared" si="4"/>
        <v>18976.400943735036</v>
      </c>
    </row>
    <row r="32" spans="2:9" ht="17.100000000000001" customHeight="1">
      <c r="B32" s="39" t="s">
        <v>34</v>
      </c>
      <c r="C32" s="7">
        <v>3691</v>
      </c>
      <c r="D32" s="24">
        <f t="shared" si="0"/>
        <v>8.1782327395196319E-3</v>
      </c>
      <c r="E32" s="25">
        <f t="shared" si="2"/>
        <v>0.97179384915359401</v>
      </c>
      <c r="F32" s="32">
        <v>73.175510379999992</v>
      </c>
      <c r="G32" s="24">
        <f t="shared" si="1"/>
        <v>1.5565176721723252E-2</v>
      </c>
      <c r="H32" s="24">
        <f t="shared" si="3"/>
        <v>0.94626812725649345</v>
      </c>
      <c r="I32" s="8">
        <f t="shared" si="4"/>
        <v>19825.388886480629</v>
      </c>
    </row>
    <row r="33" spans="2:9" ht="17.100000000000001" customHeight="1">
      <c r="B33" s="40" t="s">
        <v>35</v>
      </c>
      <c r="C33" s="9">
        <v>2674</v>
      </c>
      <c r="D33" s="26">
        <f t="shared" si="0"/>
        <v>5.9248426836834176E-3</v>
      </c>
      <c r="E33" s="27">
        <f t="shared" si="2"/>
        <v>0.97771869183727744</v>
      </c>
      <c r="F33" s="33">
        <v>53.523596420000004</v>
      </c>
      <c r="G33" s="26">
        <f t="shared" si="1"/>
        <v>1.1385014367965303E-2</v>
      </c>
      <c r="H33" s="26">
        <f t="shared" si="3"/>
        <v>0.9576531416244588</v>
      </c>
      <c r="I33" s="6">
        <f t="shared" si="4"/>
        <v>20016.303821989528</v>
      </c>
    </row>
    <row r="34" spans="2:9" ht="17.100000000000001" customHeight="1">
      <c r="B34" s="38" t="s">
        <v>36</v>
      </c>
      <c r="C34" s="5">
        <v>1880</v>
      </c>
      <c r="D34" s="22">
        <f t="shared" si="0"/>
        <v>4.1655588052822833E-3</v>
      </c>
      <c r="E34" s="23">
        <f t="shared" si="2"/>
        <v>0.98188425064255969</v>
      </c>
      <c r="F34" s="34">
        <v>39.657075990000003</v>
      </c>
      <c r="G34" s="22">
        <f t="shared" si="1"/>
        <v>8.4354641716290306E-3</v>
      </c>
      <c r="H34" s="22">
        <f t="shared" si="3"/>
        <v>0.9660886057960878</v>
      </c>
      <c r="I34" s="6">
        <f t="shared" si="4"/>
        <v>21094.18935638298</v>
      </c>
    </row>
    <row r="35" spans="2:9" ht="17.100000000000001" customHeight="1">
      <c r="B35" s="38" t="s">
        <v>37</v>
      </c>
      <c r="C35" s="5">
        <v>1485</v>
      </c>
      <c r="D35" s="22">
        <f t="shared" si="0"/>
        <v>3.2903483116192502E-3</v>
      </c>
      <c r="E35" s="23">
        <f t="shared" si="2"/>
        <v>0.98517459895417892</v>
      </c>
      <c r="F35" s="34">
        <v>30.448217440000001</v>
      </c>
      <c r="G35" s="22">
        <f t="shared" si="1"/>
        <v>6.4766461190899861E-3</v>
      </c>
      <c r="H35" s="22">
        <f t="shared" si="3"/>
        <v>0.97256525191517773</v>
      </c>
      <c r="I35" s="6">
        <f t="shared" si="4"/>
        <v>20503.850127946127</v>
      </c>
    </row>
    <row r="36" spans="2:9" ht="17.100000000000001" customHeight="1">
      <c r="B36" s="38" t="s">
        <v>38</v>
      </c>
      <c r="C36" s="5">
        <v>1056</v>
      </c>
      <c r="D36" s="22">
        <f t="shared" si="0"/>
        <v>2.3398032438181333E-3</v>
      </c>
      <c r="E36" s="23">
        <f t="shared" si="2"/>
        <v>0.98751440219799702</v>
      </c>
      <c r="F36" s="34">
        <v>22.522358839999999</v>
      </c>
      <c r="G36" s="22">
        <f t="shared" si="1"/>
        <v>4.7907352297809278E-3</v>
      </c>
      <c r="H36" s="22">
        <f t="shared" si="3"/>
        <v>0.97735598714495864</v>
      </c>
      <c r="I36" s="6">
        <f t="shared" si="4"/>
        <v>21327.991325757575</v>
      </c>
    </row>
    <row r="37" spans="2:9" ht="17.100000000000001" customHeight="1">
      <c r="B37" s="38" t="s">
        <v>39</v>
      </c>
      <c r="C37" s="5">
        <v>905</v>
      </c>
      <c r="D37" s="22">
        <f t="shared" si="0"/>
        <v>2.0052291057342905E-3</v>
      </c>
      <c r="E37" s="23">
        <f t="shared" si="2"/>
        <v>0.98951963130373133</v>
      </c>
      <c r="F37" s="34">
        <v>20.477939859999999</v>
      </c>
      <c r="G37" s="22">
        <f t="shared" si="1"/>
        <v>4.3558664799533539E-3</v>
      </c>
      <c r="H37" s="22">
        <f t="shared" si="3"/>
        <v>0.98171185362491198</v>
      </c>
      <c r="I37" s="6">
        <f t="shared" si="4"/>
        <v>22627.557856353589</v>
      </c>
    </row>
    <row r="38" spans="2:9" ht="17.100000000000001" customHeight="1">
      <c r="B38" s="39" t="s">
        <v>40</v>
      </c>
      <c r="C38" s="7">
        <v>643</v>
      </c>
      <c r="D38" s="24">
        <f t="shared" si="0"/>
        <v>1.4247097403172915E-3</v>
      </c>
      <c r="E38" s="25">
        <f t="shared" si="2"/>
        <v>0.9909443410440486</v>
      </c>
      <c r="F38" s="32">
        <v>14.269452660000001</v>
      </c>
      <c r="G38" s="24">
        <f t="shared" si="1"/>
        <v>3.0352579875666864E-3</v>
      </c>
      <c r="H38" s="24">
        <f t="shared" si="3"/>
        <v>0.98474711161247863</v>
      </c>
      <c r="I38" s="6">
        <f t="shared" si="4"/>
        <v>22191.994805598755</v>
      </c>
    </row>
    <row r="39" spans="2:9" ht="17.100000000000001" customHeight="1">
      <c r="B39" s="40" t="s">
        <v>41</v>
      </c>
      <c r="C39" s="9">
        <v>550</v>
      </c>
      <c r="D39" s="26">
        <f t="shared" si="0"/>
        <v>1.2186475228219446E-3</v>
      </c>
      <c r="E39" s="27">
        <f t="shared" si="2"/>
        <v>0.99216298856687057</v>
      </c>
      <c r="F39" s="33">
        <v>11.30063051</v>
      </c>
      <c r="G39" s="26">
        <f t="shared" si="1"/>
        <v>2.4037592637430071E-3</v>
      </c>
      <c r="H39" s="26">
        <f t="shared" si="3"/>
        <v>0.98715087087622166</v>
      </c>
      <c r="I39" s="10">
        <f t="shared" si="4"/>
        <v>20546.600927272728</v>
      </c>
    </row>
    <row r="40" spans="2:9" ht="17.100000000000001" customHeight="1">
      <c r="B40" s="38" t="s">
        <v>42</v>
      </c>
      <c r="C40" s="5">
        <v>788</v>
      </c>
      <c r="D40" s="22">
        <f t="shared" si="0"/>
        <v>1.7459895417885314E-3</v>
      </c>
      <c r="E40" s="23">
        <f t="shared" si="2"/>
        <v>0.99390897810865908</v>
      </c>
      <c r="F40" s="34">
        <v>16.9404574</v>
      </c>
      <c r="G40" s="22">
        <f t="shared" si="1"/>
        <v>3.6034079135017906E-3</v>
      </c>
      <c r="H40" s="22">
        <f t="shared" si="3"/>
        <v>0.99075427878972344</v>
      </c>
      <c r="I40" s="6">
        <f t="shared" si="4"/>
        <v>21498.042385786801</v>
      </c>
    </row>
    <row r="41" spans="2:9" ht="17.100000000000001" customHeight="1">
      <c r="B41" s="38" t="s">
        <v>43</v>
      </c>
      <c r="C41" s="5">
        <v>566</v>
      </c>
      <c r="D41" s="22">
        <f t="shared" si="0"/>
        <v>1.2540990871222192E-3</v>
      </c>
      <c r="E41" s="23">
        <f t="shared" si="2"/>
        <v>0.99516307719578134</v>
      </c>
      <c r="F41" s="34">
        <v>10.73185958</v>
      </c>
      <c r="G41" s="22">
        <f t="shared" si="1"/>
        <v>2.2827758911138966E-3</v>
      </c>
      <c r="H41" s="22">
        <f t="shared" si="3"/>
        <v>0.99303705468083736</v>
      </c>
      <c r="I41" s="6">
        <f t="shared" si="4"/>
        <v>18960.882650176678</v>
      </c>
    </row>
    <row r="42" spans="2:9" ht="17.100000000000001" customHeight="1">
      <c r="B42" s="38" t="s">
        <v>44</v>
      </c>
      <c r="C42" s="5">
        <v>388</v>
      </c>
      <c r="D42" s="22">
        <f t="shared" si="0"/>
        <v>8.5970043428166263E-4</v>
      </c>
      <c r="E42" s="23">
        <f t="shared" si="2"/>
        <v>0.99602277763006297</v>
      </c>
      <c r="F42" s="34">
        <v>6.9440020899999997</v>
      </c>
      <c r="G42" s="22">
        <f t="shared" si="1"/>
        <v>1.4770600044411418E-3</v>
      </c>
      <c r="H42" s="22">
        <f t="shared" si="3"/>
        <v>0.99451411468527851</v>
      </c>
      <c r="I42" s="6">
        <f t="shared" si="4"/>
        <v>17896.912603092784</v>
      </c>
    </row>
    <row r="43" spans="2:9" ht="17.100000000000001" customHeight="1">
      <c r="B43" s="38" t="s">
        <v>45</v>
      </c>
      <c r="C43" s="5">
        <v>320</v>
      </c>
      <c r="D43" s="22">
        <f t="shared" si="0"/>
        <v>7.0903128600549494E-4</v>
      </c>
      <c r="E43" s="23">
        <f t="shared" si="2"/>
        <v>0.9967318089160685</v>
      </c>
      <c r="F43" s="34">
        <v>5.0780240299999999</v>
      </c>
      <c r="G43" s="22">
        <f t="shared" si="1"/>
        <v>1.080147456623825E-3</v>
      </c>
      <c r="H43" s="22">
        <f t="shared" si="3"/>
        <v>0.99559426214190228</v>
      </c>
      <c r="I43" s="6">
        <f t="shared" si="4"/>
        <v>15868.825093750002</v>
      </c>
    </row>
    <row r="44" spans="2:9" ht="17.100000000000001" customHeight="1">
      <c r="B44" s="39" t="s">
        <v>46</v>
      </c>
      <c r="C44" s="7">
        <v>228</v>
      </c>
      <c r="D44" s="24">
        <f t="shared" si="0"/>
        <v>5.0518479127891521E-4</v>
      </c>
      <c r="E44" s="25">
        <f t="shared" si="2"/>
        <v>0.99723699370734742</v>
      </c>
      <c r="F44" s="32">
        <v>3.5204240699999998</v>
      </c>
      <c r="G44" s="24">
        <f t="shared" si="1"/>
        <v>7.4883007307229976E-4</v>
      </c>
      <c r="H44" s="24">
        <f t="shared" si="3"/>
        <v>0.99634309221497452</v>
      </c>
      <c r="I44" s="8">
        <f t="shared" si="4"/>
        <v>15440.45644736842</v>
      </c>
    </row>
    <row r="45" spans="2:9" ht="17.100000000000001" customHeight="1">
      <c r="B45" s="40" t="s">
        <v>47</v>
      </c>
      <c r="C45" s="9">
        <v>185</v>
      </c>
      <c r="D45" s="26">
        <f t="shared" si="0"/>
        <v>4.0990871222192679E-4</v>
      </c>
      <c r="E45" s="27">
        <f t="shared" si="2"/>
        <v>0.99764690241956933</v>
      </c>
      <c r="F45" s="33">
        <v>3.0288959800000002</v>
      </c>
      <c r="G45" s="26">
        <f t="shared" si="1"/>
        <v>6.4427703962147815E-4</v>
      </c>
      <c r="H45" s="26">
        <f t="shared" si="3"/>
        <v>0.99698736925459597</v>
      </c>
      <c r="I45" s="6">
        <f t="shared" si="4"/>
        <v>16372.410702702702</v>
      </c>
    </row>
    <row r="46" spans="2:9" ht="17.100000000000001" customHeight="1">
      <c r="B46" s="38" t="s">
        <v>48</v>
      </c>
      <c r="C46" s="5">
        <v>410</v>
      </c>
      <c r="D46" s="22">
        <f t="shared" si="0"/>
        <v>9.0844633519454045E-4</v>
      </c>
      <c r="E46" s="23">
        <f t="shared" si="2"/>
        <v>0.99855534875476382</v>
      </c>
      <c r="F46" s="34">
        <v>6.01596799</v>
      </c>
      <c r="G46" s="22">
        <f t="shared" si="1"/>
        <v>1.279657694634589E-3</v>
      </c>
      <c r="H46" s="22">
        <f t="shared" si="3"/>
        <v>0.99826702694923053</v>
      </c>
      <c r="I46" s="6">
        <f t="shared" si="4"/>
        <v>14673.092658536585</v>
      </c>
    </row>
    <row r="47" spans="2:9" ht="17.100000000000001" customHeight="1">
      <c r="B47" s="38" t="s">
        <v>49</v>
      </c>
      <c r="C47" s="5">
        <v>248</v>
      </c>
      <c r="D47" s="22">
        <f t="shared" si="0"/>
        <v>5.494992466542586E-4</v>
      </c>
      <c r="E47" s="23">
        <f t="shared" si="2"/>
        <v>0.99910484800141808</v>
      </c>
      <c r="F47" s="34">
        <v>3.3546672700000002</v>
      </c>
      <c r="G47" s="22">
        <f t="shared" si="1"/>
        <v>7.1357191263817052E-4</v>
      </c>
      <c r="H47" s="22">
        <f t="shared" si="3"/>
        <v>0.99898059886186874</v>
      </c>
      <c r="I47" s="6">
        <f t="shared" si="4"/>
        <v>13526.884153225807</v>
      </c>
    </row>
    <row r="48" spans="2:9" ht="17.100000000000001" customHeight="1">
      <c r="B48" s="38" t="s">
        <v>50</v>
      </c>
      <c r="C48" s="5">
        <v>136</v>
      </c>
      <c r="D48" s="22">
        <f t="shared" si="0"/>
        <v>3.0133829655233538E-4</v>
      </c>
      <c r="E48" s="23">
        <f t="shared" si="2"/>
        <v>0.9994061862979704</v>
      </c>
      <c r="F48" s="34">
        <v>1.6273645000000001</v>
      </c>
      <c r="G48" s="22">
        <f t="shared" si="1"/>
        <v>3.4615701211538041E-4</v>
      </c>
      <c r="H48" s="22">
        <f t="shared" si="3"/>
        <v>0.99932675587398412</v>
      </c>
      <c r="I48" s="6">
        <f t="shared" si="4"/>
        <v>11965.91544117647</v>
      </c>
    </row>
    <row r="49" spans="2:9" ht="17.100000000000001" customHeight="1">
      <c r="B49" s="38" t="s">
        <v>51</v>
      </c>
      <c r="C49" s="5">
        <v>66</v>
      </c>
      <c r="D49" s="22">
        <f t="shared" si="0"/>
        <v>1.4623770273863333E-4</v>
      </c>
      <c r="E49" s="23">
        <f t="shared" si="2"/>
        <v>0.99955242400070898</v>
      </c>
      <c r="F49" s="34">
        <v>0.60978124</v>
      </c>
      <c r="G49" s="22">
        <f t="shared" si="1"/>
        <v>1.2970668346422184E-4</v>
      </c>
      <c r="H49" s="22">
        <f t="shared" si="3"/>
        <v>0.99945646255744836</v>
      </c>
      <c r="I49" s="6">
        <f t="shared" si="4"/>
        <v>9239.1096969696973</v>
      </c>
    </row>
    <row r="50" spans="2:9" ht="17.100000000000001" customHeight="1">
      <c r="B50" s="39" t="s">
        <v>52</v>
      </c>
      <c r="C50" s="7">
        <v>37</v>
      </c>
      <c r="D50" s="24">
        <f t="shared" si="0"/>
        <v>8.1981742444385363E-5</v>
      </c>
      <c r="E50" s="25">
        <f t="shared" si="2"/>
        <v>0.99963440574315332</v>
      </c>
      <c r="F50" s="32">
        <v>0.48057090000000002</v>
      </c>
      <c r="G50" s="24">
        <f t="shared" si="1"/>
        <v>1.0222232748324008E-4</v>
      </c>
      <c r="H50" s="24">
        <f t="shared" si="3"/>
        <v>0.9995586848849316</v>
      </c>
      <c r="I50" s="6">
        <f t="shared" si="4"/>
        <v>12988.402702702704</v>
      </c>
    </row>
    <row r="51" spans="2:9" ht="17.100000000000001" customHeight="1">
      <c r="B51" s="38" t="s">
        <v>53</v>
      </c>
      <c r="C51" s="5">
        <v>42</v>
      </c>
      <c r="D51" s="22">
        <f t="shared" si="0"/>
        <v>9.3060356288221223E-5</v>
      </c>
      <c r="E51" s="23">
        <f t="shared" si="2"/>
        <v>0.99972746609944152</v>
      </c>
      <c r="F51" s="34">
        <v>0.63374622000000003</v>
      </c>
      <c r="G51" s="22">
        <f t="shared" si="1"/>
        <v>1.3480427891515178E-4</v>
      </c>
      <c r="H51" s="22">
        <f t="shared" si="3"/>
        <v>0.9996934891638467</v>
      </c>
      <c r="I51" s="10">
        <f t="shared" si="4"/>
        <v>15089.195714285714</v>
      </c>
    </row>
    <row r="52" spans="2:9" ht="17.100000000000001" customHeight="1">
      <c r="B52" s="38" t="s">
        <v>54</v>
      </c>
      <c r="C52" s="5">
        <v>62</v>
      </c>
      <c r="D52" s="22">
        <f t="shared" si="0"/>
        <v>1.3737481166356465E-4</v>
      </c>
      <c r="E52" s="23">
        <f t="shared" si="2"/>
        <v>0.99986484091110506</v>
      </c>
      <c r="F52" s="34">
        <v>0.87596227000000004</v>
      </c>
      <c r="G52" s="22">
        <f t="shared" si="1"/>
        <v>1.8632610094972951E-4</v>
      </c>
      <c r="H52" s="22">
        <f t="shared" si="3"/>
        <v>0.99987981526479641</v>
      </c>
      <c r="I52" s="6">
        <f t="shared" si="4"/>
        <v>14128.42370967742</v>
      </c>
    </row>
    <row r="53" spans="2:9" ht="17.100000000000001" customHeight="1">
      <c r="B53" s="38" t="s">
        <v>55</v>
      </c>
      <c r="C53" s="5">
        <v>24</v>
      </c>
      <c r="D53" s="22">
        <f t="shared" si="0"/>
        <v>5.3177346450412124E-5</v>
      </c>
      <c r="E53" s="23">
        <f t="shared" si="2"/>
        <v>0.99991801825755544</v>
      </c>
      <c r="F53" s="34">
        <v>0.25999832</v>
      </c>
      <c r="G53" s="22">
        <f t="shared" si="1"/>
        <v>5.5304292066232579E-5</v>
      </c>
      <c r="H53" s="22">
        <f t="shared" si="3"/>
        <v>0.99993511955686265</v>
      </c>
      <c r="I53" s="6">
        <f t="shared" si="4"/>
        <v>10833.263333333334</v>
      </c>
    </row>
    <row r="54" spans="2:9" ht="17.100000000000001" customHeight="1">
      <c r="B54" s="38" t="s">
        <v>56</v>
      </c>
      <c r="C54" s="5">
        <v>13</v>
      </c>
      <c r="D54" s="22">
        <f t="shared" si="0"/>
        <v>2.8804395993973232E-5</v>
      </c>
      <c r="E54" s="23">
        <f t="shared" si="2"/>
        <v>0.99994682265354939</v>
      </c>
      <c r="F54" s="34">
        <v>0.20180779999999998</v>
      </c>
      <c r="G54" s="22">
        <f t="shared" si="1"/>
        <v>4.2926575496502628E-5</v>
      </c>
      <c r="H54" s="22">
        <f t="shared" si="3"/>
        <v>0.99997804613235919</v>
      </c>
      <c r="I54" s="6">
        <f t="shared" si="4"/>
        <v>15523.676923076922</v>
      </c>
    </row>
    <row r="55" spans="2:9" ht="17.100000000000001" customHeight="1" thickBot="1">
      <c r="B55" s="41" t="s">
        <v>57</v>
      </c>
      <c r="C55" s="11">
        <v>24</v>
      </c>
      <c r="D55" s="28">
        <f t="shared" si="0"/>
        <v>5.3177346450412124E-5</v>
      </c>
      <c r="E55" s="23">
        <f t="shared" si="2"/>
        <v>0.99999999999999978</v>
      </c>
      <c r="F55" s="35">
        <v>0.10321023</v>
      </c>
      <c r="G55" s="28">
        <f t="shared" si="1"/>
        <v>2.1953867640925677E-5</v>
      </c>
      <c r="H55" s="22">
        <f t="shared" si="3"/>
        <v>1.0000000000000002</v>
      </c>
      <c r="I55" s="6">
        <f t="shared" si="4"/>
        <v>4300.4262499999995</v>
      </c>
    </row>
    <row r="56" spans="2:9" ht="17.100000000000001" customHeight="1" thickTop="1" thickBot="1">
      <c r="B56" s="12" t="s">
        <v>8</v>
      </c>
      <c r="C56" s="13">
        <v>451320</v>
      </c>
      <c r="D56" s="14">
        <f t="shared" si="0"/>
        <v>1</v>
      </c>
      <c r="E56" s="15"/>
      <c r="F56" s="36">
        <v>4701.2322242299979</v>
      </c>
      <c r="G56" s="14">
        <f t="shared" si="1"/>
        <v>1</v>
      </c>
      <c r="H56" s="15"/>
      <c r="I56" s="16">
        <f>F56*10^6/C56</f>
        <v>10416.627280488339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3">
    <mergeCell ref="D6:E6"/>
    <mergeCell ref="D7:E7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2019-06-19T10:03:23Z</dcterms:modified>
</cp:coreProperties>
</file>