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4" sheetId="18" r:id="rId1"/>
  </sheets>
  <calcPr calcId="162913"/>
</workbook>
</file>

<file path=xl/calcChain.xml><?xml version="1.0" encoding="utf-8"?>
<calcChain xmlns="http://schemas.openxmlformats.org/spreadsheetml/2006/main">
  <c r="I56" i="18" l="1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10" i="18"/>
  <c r="I9" i="18"/>
  <c r="D9" i="18"/>
  <c r="E9" i="18" s="1"/>
  <c r="G9" i="18"/>
  <c r="H9" i="18" s="1"/>
  <c r="D10" i="18"/>
  <c r="G10" i="18"/>
  <c r="D11" i="18"/>
  <c r="G11" i="18"/>
  <c r="D12" i="18"/>
  <c r="G12" i="18"/>
  <c r="D13" i="18"/>
  <c r="G13" i="18"/>
  <c r="D14" i="18"/>
  <c r="G14" i="18"/>
  <c r="D15" i="18"/>
  <c r="G15" i="18"/>
  <c r="D16" i="18"/>
  <c r="G16" i="18"/>
  <c r="D17" i="18"/>
  <c r="G17" i="18"/>
  <c r="D18" i="18"/>
  <c r="G18" i="18"/>
  <c r="D19" i="18"/>
  <c r="G19" i="18"/>
  <c r="D20" i="18"/>
  <c r="G20" i="18"/>
  <c r="D21" i="18"/>
  <c r="G21" i="18"/>
  <c r="D22" i="18"/>
  <c r="G22" i="18"/>
  <c r="D23" i="18"/>
  <c r="G23" i="18"/>
  <c r="D24" i="18"/>
  <c r="G24" i="18"/>
  <c r="D25" i="18"/>
  <c r="G25" i="18"/>
  <c r="D26" i="18"/>
  <c r="G26" i="18"/>
  <c r="D27" i="18"/>
  <c r="G27" i="18"/>
  <c r="D28" i="18"/>
  <c r="G28" i="18"/>
  <c r="D29" i="18"/>
  <c r="G29" i="18"/>
  <c r="D30" i="18"/>
  <c r="G30" i="18"/>
  <c r="D31" i="18"/>
  <c r="G31" i="18"/>
  <c r="D32" i="18"/>
  <c r="G32" i="18"/>
  <c r="D33" i="18"/>
  <c r="G33" i="18"/>
  <c r="D34" i="18"/>
  <c r="G34" i="18"/>
  <c r="D35" i="18"/>
  <c r="G35" i="18"/>
  <c r="D36" i="18"/>
  <c r="G36" i="18"/>
  <c r="D37" i="18"/>
  <c r="G37" i="18"/>
  <c r="D38" i="18"/>
  <c r="G38" i="18"/>
  <c r="D39" i="18"/>
  <c r="G39" i="18"/>
  <c r="D40" i="18"/>
  <c r="G40" i="18"/>
  <c r="D41" i="18"/>
  <c r="G41" i="18"/>
  <c r="D42" i="18"/>
  <c r="G42" i="18"/>
  <c r="D43" i="18"/>
  <c r="G43" i="18"/>
  <c r="D44" i="18"/>
  <c r="G44" i="18"/>
  <c r="D45" i="18"/>
  <c r="G45" i="18"/>
  <c r="D46" i="18"/>
  <c r="G46" i="18"/>
  <c r="D47" i="18"/>
  <c r="G47" i="18"/>
  <c r="D48" i="18"/>
  <c r="G48" i="18"/>
  <c r="D49" i="18"/>
  <c r="G49" i="18"/>
  <c r="D50" i="18"/>
  <c r="G50" i="18"/>
  <c r="D51" i="18"/>
  <c r="G51" i="18"/>
  <c r="D52" i="18"/>
  <c r="G52" i="18"/>
  <c r="D53" i="18"/>
  <c r="G53" i="18"/>
  <c r="D54" i="18"/>
  <c r="G54" i="18"/>
  <c r="D55" i="18"/>
  <c r="G55" i="18"/>
  <c r="D56" i="18"/>
  <c r="G56" i="18"/>
  <c r="H10" i="18" l="1"/>
  <c r="E10" i="18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48" i="18" s="1"/>
  <c r="E49" i="18" s="1"/>
  <c r="E50" i="18" s="1"/>
  <c r="E51" i="18" s="1"/>
  <c r="E52" i="18" s="1"/>
  <c r="E53" i="18" s="1"/>
  <c r="E54" i="18" s="1"/>
  <c r="E55" i="18" s="1"/>
  <c r="H11" i="18"/>
  <c r="H12" i="18" s="1"/>
  <c r="H13" i="18" s="1"/>
  <c r="H14" i="18" s="1"/>
  <c r="H15" i="18" s="1"/>
  <c r="H16" i="18" s="1"/>
  <c r="H17" i="18" s="1"/>
  <c r="H18" i="18" s="1"/>
  <c r="H19" i="18" s="1"/>
  <c r="H20" i="18" s="1"/>
  <c r="H21" i="18" s="1"/>
  <c r="H22" i="18" s="1"/>
  <c r="H23" i="18" s="1"/>
  <c r="H24" i="18" s="1"/>
  <c r="H25" i="18" s="1"/>
  <c r="H26" i="18" s="1"/>
  <c r="H27" i="18" s="1"/>
  <c r="H28" i="18" s="1"/>
  <c r="H29" i="18" s="1"/>
  <c r="H30" i="18" s="1"/>
  <c r="H31" i="18" s="1"/>
  <c r="H32" i="18" s="1"/>
  <c r="H33" i="18" s="1"/>
  <c r="H34" i="18" s="1"/>
  <c r="H35" i="18" s="1"/>
  <c r="H36" i="18" s="1"/>
  <c r="H37" i="18" s="1"/>
  <c r="H38" i="18" s="1"/>
  <c r="H39" i="18" s="1"/>
  <c r="H40" i="18" s="1"/>
  <c r="H41" i="18" s="1"/>
  <c r="H42" i="18" s="1"/>
  <c r="H43" i="18" s="1"/>
  <c r="H44" i="18" s="1"/>
  <c r="H45" i="18" s="1"/>
  <c r="H46" i="18" s="1"/>
  <c r="H47" i="18" s="1"/>
  <c r="H48" i="18" s="1"/>
  <c r="H49" i="18" s="1"/>
  <c r="H50" i="18" s="1"/>
  <c r="H51" i="18" s="1"/>
  <c r="H52" i="18" s="1"/>
  <c r="H53" i="18" s="1"/>
  <c r="H54" i="18" s="1"/>
  <c r="H55" i="1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<sst xmlns="http://schemas.openxmlformats.org/spreadsheetml/2006/main" count="70" uniqueCount="66">
  <si>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</si>
  <si>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</si>
  <si>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</si>
  <si>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</si>
  <si>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</si>
  <si>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</si>
  <si>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</si>
  <si>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</si>
  <si>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</si>
  <si>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</si>
  <si>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</si>
  <si>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</si>
  <si>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</si>
  <si>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</si>
  <si>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</si>
  <si>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</si>
  <si>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</si>
  <si>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</si>
  <si>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</si>
  <si>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</si>
  <si>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</si>
  <si>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</si>
  <si>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</si>
  <si>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</si>
  <si>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</si>
  <si>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</si>
  <si>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</si>
  <si>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</si>
  <si>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</si>
  <si>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</si>
  <si>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</si>
  <si>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</si>
  <si>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</si>
  <si>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</si>
  <si>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</si>
  <si>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</si>
  <si>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</si>
  <si>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</si>
  <si>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</si>
  <si>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</si>
  <si>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</si>
  <si>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</si>
  <si>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</si>
  <si>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</si>
  <si>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</si>
  <si>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</si>
  <si>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</si>
  <si>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</si>
  <si>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</si>
  <si>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</si>
  <si>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</si>
  <si>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</si>
  <si>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</si>
  <si>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</si>
  <si>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</si>
  <si>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</si>
  <si>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</si>
  <si>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</si>
  <si>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</si>
  <si>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</si>
  <si>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</si>
  <si>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</si>
  <si>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</si>
  <si>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</si>
  <si>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</si>
  <si>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I.14. RENDIMIENTOS DE ACTIVIDADES ECONÓMICAS EN ESTIMACIÓN OBJETIVA (AGRARIAS)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</si>
</sst>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1396</v>
      </c>
      <c r="D9" s="20">
        <f t="shared" ref="D9:D56" si="0">C9/$C$56</f>
        <v>1.6173674679741546E-3</v>
      </c>
      <c r="E9" s="21">
        <f>D9</f>
        <v>1.6173674679741546E-3</v>
      </c>
      <c r="F9" s="29">
        <v>-2.1247480200000002</v>
      </c>
      <c r="G9" s="20">
        <f t="shared" ref="G9:G56" si="1">F9/$F$56</f>
        <v>-8.1225648786081817E-4</v>
      </c>
      <c r="H9" s="20">
        <f>G9</f>
        <v>-8.1225648786081817E-4</v>
      </c>
      <c r="I9" s="3">
        <f>F9*10^6/C9</f>
        <v>-1522.0258022922637</v>
      </c>
      <c r="J9" s="4"/>
    </row>
    <row r="10" spans="2:10" ht="17.100000000000001" customHeight="1">
      <c r="B10" s="38" t="s">
        <v>12</v>
      </c>
      <c r="C10" s="5">
        <v>40951</v>
      </c>
      <c r="D10" s="22">
        <f t="shared" si="0"/>
        <v>4.7444710015049858E-2</v>
      </c>
      <c r="E10" s="23">
        <f>D10+E9</f>
        <v>4.9062077483024012E-2</v>
      </c>
      <c r="F10" s="19">
        <v>9.3496182599999997</v>
      </c>
      <c r="G10" s="22">
        <f t="shared" si="1"/>
        <v>3.574206456117546E-3</v>
      </c>
      <c r="H10" s="22">
        <f>G10+H9</f>
        <v>2.7619499682567279E-3</v>
      </c>
      <c r="I10" s="6">
        <f>F10*10^6/C10</f>
        <v>228.31233083441185</v>
      </c>
    </row>
    <row r="11" spans="2:10" ht="17.100000000000001" customHeight="1">
      <c r="B11" s="38" t="s">
        <v>13</v>
      </c>
      <c r="C11" s="5">
        <v>46721</v>
      </c>
      <c r="D11" s="22">
        <f t="shared" si="0"/>
        <v>5.4129674406318391E-2</v>
      </c>
      <c r="E11" s="23">
        <f t="shared" ref="E11:E55" si="2">D11+E10</f>
        <v>0.1031917518893424</v>
      </c>
      <c r="F11" s="19">
        <v>49.222363090000002</v>
      </c>
      <c r="G11" s="22">
        <f t="shared" si="1"/>
        <v>1.8816906000784679E-2</v>
      </c>
      <c r="H11" s="22">
        <f t="shared" ref="H11:H55" si="3">G11+H10</f>
        <v>2.1578855969041407E-2</v>
      </c>
      <c r="I11" s="6">
        <f t="shared" ref="I11:I55" si="4">F11*10^6/C11</f>
        <v>1053.5383037606216</v>
      </c>
    </row>
    <row r="12" spans="2:10" ht="17.100000000000001" customHeight="1">
      <c r="B12" s="38" t="s">
        <v>14</v>
      </c>
      <c r="C12" s="5">
        <v>92969</v>
      </c>
      <c r="D12" s="22">
        <f t="shared" si="0"/>
        <v>0.10771134393272863</v>
      </c>
      <c r="E12" s="23">
        <f t="shared" si="2"/>
        <v>0.21090309582207104</v>
      </c>
      <c r="F12" s="19">
        <v>97.489821250000006</v>
      </c>
      <c r="G12" s="22">
        <f t="shared" si="1"/>
        <v>3.7268767432810199E-2</v>
      </c>
      <c r="H12" s="22">
        <f t="shared" si="3"/>
        <v>5.8847623401851609E-2</v>
      </c>
      <c r="I12" s="6">
        <f t="shared" si="4"/>
        <v>1048.6271902462111</v>
      </c>
    </row>
    <row r="13" spans="2:10" ht="17.100000000000001" customHeight="1">
      <c r="B13" s="38" t="s">
        <v>15</v>
      </c>
      <c r="C13" s="5">
        <v>86595</v>
      </c>
      <c r="D13" s="22">
        <f t="shared" si="0"/>
        <v>0.10032660163984378</v>
      </c>
      <c r="E13" s="23">
        <f t="shared" si="2"/>
        <v>0.31122969746191481</v>
      </c>
      <c r="F13" s="19">
        <v>128.48975403</v>
      </c>
      <c r="G13" s="22">
        <f t="shared" si="1"/>
        <v>4.9119535753001056E-2</v>
      </c>
      <c r="H13" s="22">
        <f t="shared" si="3"/>
        <v>0.10796715915485267</v>
      </c>
      <c r="I13" s="6">
        <f t="shared" si="4"/>
        <v>1483.8010743114498</v>
      </c>
    </row>
    <row r="14" spans="2:10" ht="17.100000000000001" customHeight="1">
      <c r="B14" s="39" t="s">
        <v>16</v>
      </c>
      <c r="C14" s="7">
        <v>61426</v>
      </c>
      <c r="D14" s="24">
        <f t="shared" si="0"/>
        <v>7.1166485736232396E-2</v>
      </c>
      <c r="E14" s="25">
        <f t="shared" si="2"/>
        <v>0.38239618319814722</v>
      </c>
      <c r="F14" s="30">
        <v>112.88655183</v>
      </c>
      <c r="G14" s="24">
        <f t="shared" si="1"/>
        <v>4.315468622775985E-2</v>
      </c>
      <c r="H14" s="24">
        <f t="shared" si="3"/>
        <v>0.15112184538261253</v>
      </c>
      <c r="I14" s="6">
        <f t="shared" si="4"/>
        <v>1837.7649827434636</v>
      </c>
    </row>
    <row r="15" spans="2:10" ht="17.100000000000001" customHeight="1">
      <c r="B15" s="38" t="s">
        <v>17</v>
      </c>
      <c r="C15" s="5">
        <v>41266</v>
      </c>
      <c r="D15" s="22">
        <f t="shared" si="0"/>
        <v>4.780966041076036E-2</v>
      </c>
      <c r="E15" s="23">
        <f t="shared" si="2"/>
        <v>0.43020584360890757</v>
      </c>
      <c r="F15" s="19">
        <v>107.11464346</v>
      </c>
      <c r="G15" s="22">
        <f t="shared" si="1"/>
        <v>4.0948179867127656E-2</v>
      </c>
      <c r="H15" s="22">
        <f t="shared" si="3"/>
        <v>0.19207002524974018</v>
      </c>
      <c r="I15" s="10">
        <f t="shared" si="4"/>
        <v>2595.7118077836476</v>
      </c>
    </row>
    <row r="16" spans="2:10" ht="17.100000000000001" customHeight="1">
      <c r="B16" s="38" t="s">
        <v>18</v>
      </c>
      <c r="C16" s="5">
        <v>32344</v>
      </c>
      <c r="D16" s="22">
        <f t="shared" si="0"/>
        <v>3.7472874917017229E-2</v>
      </c>
      <c r="E16" s="23">
        <f t="shared" si="2"/>
        <v>0.4676787185259248</v>
      </c>
      <c r="F16" s="19">
        <v>98.974086900000003</v>
      </c>
      <c r="G16" s="22">
        <f t="shared" si="1"/>
        <v>3.7836177964587728E-2</v>
      </c>
      <c r="H16" s="22">
        <f t="shared" si="3"/>
        <v>0.22990620321432792</v>
      </c>
      <c r="I16" s="6">
        <f t="shared" si="4"/>
        <v>3060.0447347266881</v>
      </c>
    </row>
    <row r="17" spans="2:9" ht="17.100000000000001" customHeight="1">
      <c r="B17" s="38" t="s">
        <v>19</v>
      </c>
      <c r="C17" s="5">
        <v>30030</v>
      </c>
      <c r="D17" s="22">
        <f t="shared" si="0"/>
        <v>3.4791937724401048E-2</v>
      </c>
      <c r="E17" s="23">
        <f t="shared" si="2"/>
        <v>0.50247065625032583</v>
      </c>
      <c r="F17" s="19">
        <v>92.748686059999997</v>
      </c>
      <c r="G17" s="22">
        <f t="shared" si="1"/>
        <v>3.5456308834588876E-2</v>
      </c>
      <c r="H17" s="22">
        <f t="shared" si="3"/>
        <v>0.26536251204891681</v>
      </c>
      <c r="I17" s="6">
        <f t="shared" si="4"/>
        <v>3088.5343343323343</v>
      </c>
    </row>
    <row r="18" spans="2:9" ht="17.100000000000001" customHeight="1">
      <c r="B18" s="38" t="s">
        <v>20</v>
      </c>
      <c r="C18" s="5">
        <v>33134</v>
      </c>
      <c r="D18" s="22">
        <f t="shared" si="0"/>
        <v>3.8388147338005468E-2</v>
      </c>
      <c r="E18" s="23">
        <f t="shared" si="2"/>
        <v>0.54085880358833127</v>
      </c>
      <c r="F18" s="19">
        <v>113.97734472</v>
      </c>
      <c r="G18" s="22">
        <f t="shared" si="1"/>
        <v>4.3571678545660658E-2</v>
      </c>
      <c r="H18" s="22">
        <f t="shared" si="3"/>
        <v>0.3089341905945775</v>
      </c>
      <c r="I18" s="6">
        <f t="shared" si="4"/>
        <v>3439.890889116919</v>
      </c>
    </row>
    <row r="19" spans="2:9" ht="17.100000000000001" customHeight="1">
      <c r="B19" s="38" t="s">
        <v>21</v>
      </c>
      <c r="C19" s="5">
        <v>38148</v>
      </c>
      <c r="D19" s="22">
        <f t="shared" si="0"/>
        <v>4.4197230779568802E-2</v>
      </c>
      <c r="E19" s="23">
        <f t="shared" si="2"/>
        <v>0.5850560343679001</v>
      </c>
      <c r="F19" s="19">
        <v>120.09629952</v>
      </c>
      <c r="G19" s="22">
        <f t="shared" si="1"/>
        <v>4.5910855091982179E-2</v>
      </c>
      <c r="H19" s="22">
        <f t="shared" si="3"/>
        <v>0.35484504568655967</v>
      </c>
      <c r="I19" s="6">
        <f t="shared" si="4"/>
        <v>3148.1676502044666</v>
      </c>
    </row>
    <row r="20" spans="2:9" ht="17.100000000000001" customHeight="1">
      <c r="B20" s="39" t="s">
        <v>22</v>
      </c>
      <c r="C20" s="7">
        <v>38207</v>
      </c>
      <c r="D20" s="24">
        <f t="shared" si="0"/>
        <v>4.4265586567971721E-2</v>
      </c>
      <c r="E20" s="25">
        <f t="shared" si="2"/>
        <v>0.62932162093587185</v>
      </c>
      <c r="F20" s="30">
        <v>122.80933763</v>
      </c>
      <c r="G20" s="24">
        <f t="shared" si="1"/>
        <v>4.6948005279165858E-2</v>
      </c>
      <c r="H20" s="24">
        <f t="shared" si="3"/>
        <v>0.40179305096572554</v>
      </c>
      <c r="I20" s="8">
        <f t="shared" si="4"/>
        <v>3214.3151158164733</v>
      </c>
    </row>
    <row r="21" spans="2:9" ht="17.100000000000001" customHeight="1">
      <c r="B21" s="40" t="s">
        <v>23</v>
      </c>
      <c r="C21" s="9">
        <v>35155</v>
      </c>
      <c r="D21" s="26">
        <f t="shared" si="0"/>
        <v>4.072962273397665E-2</v>
      </c>
      <c r="E21" s="27">
        <f t="shared" si="2"/>
        <v>0.67005124366984847</v>
      </c>
      <c r="F21" s="31">
        <v>120.54352713999999</v>
      </c>
      <c r="G21" s="26">
        <f t="shared" si="1"/>
        <v>4.6081822911448862E-2</v>
      </c>
      <c r="H21" s="26">
        <f t="shared" si="3"/>
        <v>0.4478748738771744</v>
      </c>
      <c r="I21" s="6">
        <f t="shared" si="4"/>
        <v>3428.9155778694353</v>
      </c>
    </row>
    <row r="22" spans="2:9" ht="17.100000000000001" customHeight="1">
      <c r="B22" s="38" t="s">
        <v>24</v>
      </c>
      <c r="C22" s="5">
        <v>32483</v>
      </c>
      <c r="D22" s="22">
        <f t="shared" si="0"/>
        <v>3.7633916520203772E-2</v>
      </c>
      <c r="E22" s="23">
        <f t="shared" si="2"/>
        <v>0.70768516019005223</v>
      </c>
      <c r="F22" s="19">
        <v>116.04289254999999</v>
      </c>
      <c r="G22" s="22">
        <f t="shared" si="1"/>
        <v>4.4361303767151312E-2</v>
      </c>
      <c r="H22" s="22">
        <f t="shared" si="3"/>
        <v>0.4922361776443257</v>
      </c>
      <c r="I22" s="6">
        <f t="shared" si="4"/>
        <v>3572.419190037866</v>
      </c>
    </row>
    <row r="23" spans="2:9" ht="17.100000000000001" customHeight="1">
      <c r="B23" s="38" t="s">
        <v>25</v>
      </c>
      <c r="C23" s="5">
        <v>29028</v>
      </c>
      <c r="D23" s="22">
        <f t="shared" si="0"/>
        <v>3.3631047894236217E-2</v>
      </c>
      <c r="E23" s="23">
        <f t="shared" si="2"/>
        <v>0.74131620808428844</v>
      </c>
      <c r="F23" s="19">
        <v>107.38411293</v>
      </c>
      <c r="G23" s="22">
        <f t="shared" si="1"/>
        <v>4.105119364722188E-2</v>
      </c>
      <c r="H23" s="22">
        <f t="shared" si="3"/>
        <v>0.53328737129154757</v>
      </c>
      <c r="I23" s="6">
        <f t="shared" si="4"/>
        <v>3699.3286802397688</v>
      </c>
    </row>
    <row r="24" spans="2:9" ht="17.100000000000001" customHeight="1">
      <c r="B24" s="38" t="s">
        <v>26</v>
      </c>
      <c r="C24" s="5">
        <v>24851</v>
      </c>
      <c r="D24" s="22">
        <f t="shared" si="0"/>
        <v>2.8791689789846499E-2</v>
      </c>
      <c r="E24" s="23">
        <f t="shared" si="2"/>
        <v>0.77010789787413492</v>
      </c>
      <c r="F24" s="19">
        <v>101.35740343000001</v>
      </c>
      <c r="G24" s="22">
        <f t="shared" si="1"/>
        <v>3.8747280973460488E-2</v>
      </c>
      <c r="H24" s="22">
        <f t="shared" si="3"/>
        <v>0.57203465226500805</v>
      </c>
      <c r="I24" s="6">
        <f t="shared" si="4"/>
        <v>4078.6046207396084</v>
      </c>
    </row>
    <row r="25" spans="2:9" ht="17.100000000000001" customHeight="1">
      <c r="B25" s="38" t="s">
        <v>27</v>
      </c>
      <c r="C25" s="5">
        <v>20818</v>
      </c>
      <c r="D25" s="22">
        <f t="shared" si="0"/>
        <v>2.4119166152067301E-2</v>
      </c>
      <c r="E25" s="23">
        <f t="shared" si="2"/>
        <v>0.79422706402620225</v>
      </c>
      <c r="F25" s="19">
        <v>92.299820620000006</v>
      </c>
      <c r="G25" s="22">
        <f t="shared" si="1"/>
        <v>3.5284714903268725E-2</v>
      </c>
      <c r="H25" s="22">
        <f t="shared" si="3"/>
        <v>0.60731936716827672</v>
      </c>
      <c r="I25" s="6">
        <f t="shared" si="4"/>
        <v>4433.6545595158041</v>
      </c>
    </row>
    <row r="26" spans="2:9" ht="17.100000000000001" customHeight="1">
      <c r="B26" s="39" t="s">
        <v>28</v>
      </c>
      <c r="C26" s="7">
        <v>18222</v>
      </c>
      <c r="D26" s="24">
        <f t="shared" si="0"/>
        <v>2.1111511462338858E-2</v>
      </c>
      <c r="E26" s="25">
        <f t="shared" si="2"/>
        <v>0.81533857548854105</v>
      </c>
      <c r="F26" s="32">
        <v>83.912543079999992</v>
      </c>
      <c r="G26" s="24">
        <f t="shared" si="1"/>
        <v>3.2078395597060202E-2</v>
      </c>
      <c r="H26" s="24">
        <f t="shared" si="3"/>
        <v>0.63939776276533689</v>
      </c>
      <c r="I26" s="6">
        <f t="shared" si="4"/>
        <v>4605.0127911315994</v>
      </c>
    </row>
    <row r="27" spans="2:9" ht="17.100000000000001" customHeight="1">
      <c r="B27" s="40" t="s">
        <v>29</v>
      </c>
      <c r="C27" s="9">
        <v>15814</v>
      </c>
      <c r="D27" s="26">
        <f t="shared" si="0"/>
        <v>1.8321668437351921E-2</v>
      </c>
      <c r="E27" s="27">
        <f t="shared" si="2"/>
        <v>0.833660243925893</v>
      </c>
      <c r="F27" s="33">
        <v>76.453295640000007</v>
      </c>
      <c r="G27" s="26">
        <f t="shared" si="1"/>
        <v>2.9226847050753436E-2</v>
      </c>
      <c r="H27" s="26">
        <f t="shared" si="3"/>
        <v>0.66862460981609029</v>
      </c>
      <c r="I27" s="10">
        <f t="shared" si="4"/>
        <v>4834.5324168458328</v>
      </c>
    </row>
    <row r="28" spans="2:9" ht="17.100000000000001" customHeight="1">
      <c r="B28" s="38" t="s">
        <v>30</v>
      </c>
      <c r="C28" s="5">
        <v>14133</v>
      </c>
      <c r="D28" s="22">
        <f t="shared" si="0"/>
        <v>1.6374107754211123E-2</v>
      </c>
      <c r="E28" s="23">
        <f t="shared" si="2"/>
        <v>0.85003435168010411</v>
      </c>
      <c r="F28" s="34">
        <v>70.890146579999993</v>
      </c>
      <c r="G28" s="22">
        <f t="shared" si="1"/>
        <v>2.7100145966960063E-2</v>
      </c>
      <c r="H28" s="22">
        <f t="shared" si="3"/>
        <v>0.69572475578305037</v>
      </c>
      <c r="I28" s="6">
        <f t="shared" si="4"/>
        <v>5015.9305582678835</v>
      </c>
    </row>
    <row r="29" spans="2:9" ht="17.100000000000001" customHeight="1">
      <c r="B29" s="38" t="s">
        <v>31</v>
      </c>
      <c r="C29" s="5">
        <v>12781</v>
      </c>
      <c r="D29" s="22">
        <f t="shared" si="0"/>
        <v>1.4807717484367959E-2</v>
      </c>
      <c r="E29" s="23">
        <f t="shared" si="2"/>
        <v>0.86484206916447204</v>
      </c>
      <c r="F29" s="34">
        <v>65.148657040000003</v>
      </c>
      <c r="G29" s="22">
        <f t="shared" si="1"/>
        <v>2.4905268228540042E-2</v>
      </c>
      <c r="H29" s="22">
        <f t="shared" si="3"/>
        <v>0.72063002401159038</v>
      </c>
      <c r="I29" s="6">
        <f t="shared" si="4"/>
        <v>5097.305143572491</v>
      </c>
    </row>
    <row r="30" spans="2:9" ht="17.100000000000001" customHeight="1">
      <c r="B30" s="38" t="s">
        <v>32</v>
      </c>
      <c r="C30" s="5">
        <v>24301</v>
      </c>
      <c r="D30" s="22">
        <f t="shared" si="0"/>
        <v>2.815447481320912E-2</v>
      </c>
      <c r="E30" s="23">
        <f t="shared" si="2"/>
        <v>0.89299654397768113</v>
      </c>
      <c r="F30" s="34">
        <v>115.64354445000001</v>
      </c>
      <c r="G30" s="22">
        <f t="shared" si="1"/>
        <v>4.4208639506690024E-2</v>
      </c>
      <c r="H30" s="22">
        <f t="shared" si="3"/>
        <v>0.76483866351828045</v>
      </c>
      <c r="I30" s="6">
        <f t="shared" si="4"/>
        <v>4758.797763466524</v>
      </c>
    </row>
    <row r="31" spans="2:9" ht="17.100000000000001" customHeight="1">
      <c r="B31" s="38" t="s">
        <v>33</v>
      </c>
      <c r="C31" s="5">
        <v>21450</v>
      </c>
      <c r="D31" s="22">
        <f t="shared" si="0"/>
        <v>2.485138408885789E-2</v>
      </c>
      <c r="E31" s="23">
        <f t="shared" si="2"/>
        <v>0.91784792806653903</v>
      </c>
      <c r="F31" s="34">
        <v>99.95601422</v>
      </c>
      <c r="G31" s="22">
        <f t="shared" si="1"/>
        <v>3.8211552751983825E-2</v>
      </c>
      <c r="H31" s="22">
        <f t="shared" si="3"/>
        <v>0.80305021627026429</v>
      </c>
      <c r="I31" s="6">
        <f t="shared" si="4"/>
        <v>4659.9540428904429</v>
      </c>
    </row>
    <row r="32" spans="2:9" ht="17.100000000000001" customHeight="1">
      <c r="B32" s="39" t="s">
        <v>34</v>
      </c>
      <c r="C32" s="7">
        <v>16960</v>
      </c>
      <c r="D32" s="24">
        <f t="shared" si="0"/>
        <v>1.9649392734127264E-2</v>
      </c>
      <c r="E32" s="25">
        <f t="shared" si="2"/>
        <v>0.93749732080066628</v>
      </c>
      <c r="F32" s="32">
        <v>86.904344159999994</v>
      </c>
      <c r="G32" s="24">
        <f t="shared" si="1"/>
        <v>3.3222112317699393E-2</v>
      </c>
      <c r="H32" s="24">
        <f t="shared" si="3"/>
        <v>0.83627232858796363</v>
      </c>
      <c r="I32" s="8">
        <f t="shared" si="4"/>
        <v>5124.0768962264146</v>
      </c>
    </row>
    <row r="33" spans="2:9" ht="17.100000000000001" customHeight="1">
      <c r="B33" s="40" t="s">
        <v>35</v>
      </c>
      <c r="C33" s="9">
        <v>11613</v>
      </c>
      <c r="D33" s="26">
        <f t="shared" si="0"/>
        <v>1.3454504588527118E-2</v>
      </c>
      <c r="E33" s="27">
        <f t="shared" si="2"/>
        <v>0.95095182538919343</v>
      </c>
      <c r="F33" s="33">
        <v>69.858728380000002</v>
      </c>
      <c r="G33" s="26">
        <f t="shared" si="1"/>
        <v>2.6705851623931229E-2</v>
      </c>
      <c r="H33" s="26">
        <f t="shared" si="3"/>
        <v>0.86297818021189487</v>
      </c>
      <c r="I33" s="6">
        <f t="shared" si="4"/>
        <v>6015.5625919228451</v>
      </c>
    </row>
    <row r="34" spans="2:9" ht="17.100000000000001" customHeight="1">
      <c r="B34" s="38" t="s">
        <v>36</v>
      </c>
      <c r="C34" s="5">
        <v>8005</v>
      </c>
      <c r="D34" s="22">
        <f t="shared" si="0"/>
        <v>9.2743743417858931E-3</v>
      </c>
      <c r="E34" s="23">
        <f t="shared" si="2"/>
        <v>0.96022619973097934</v>
      </c>
      <c r="F34" s="34">
        <v>56.524525310000001</v>
      </c>
      <c r="G34" s="22">
        <f t="shared" si="1"/>
        <v>2.1608403431433963E-2</v>
      </c>
      <c r="H34" s="22">
        <f t="shared" si="3"/>
        <v>0.88458658364332887</v>
      </c>
      <c r="I34" s="6">
        <f t="shared" si="4"/>
        <v>7061.1524434728299</v>
      </c>
    </row>
    <row r="35" spans="2:9" ht="17.100000000000001" customHeight="1">
      <c r="B35" s="38" t="s">
        <v>37</v>
      </c>
      <c r="C35" s="5">
        <v>6098</v>
      </c>
      <c r="D35" s="22">
        <f t="shared" si="0"/>
        <v>7.0649762318813715E-3</v>
      </c>
      <c r="E35" s="23">
        <f t="shared" si="2"/>
        <v>0.96729117596286074</v>
      </c>
      <c r="F35" s="34">
        <v>48.096504289999999</v>
      </c>
      <c r="G35" s="22">
        <f t="shared" si="1"/>
        <v>1.8386508557837446E-2</v>
      </c>
      <c r="H35" s="22">
        <f t="shared" si="3"/>
        <v>0.90297309220116628</v>
      </c>
      <c r="I35" s="6">
        <f t="shared" si="4"/>
        <v>7887.2588209248934</v>
      </c>
    </row>
    <row r="36" spans="2:9" ht="17.100000000000001" customHeight="1">
      <c r="B36" s="38" t="s">
        <v>38</v>
      </c>
      <c r="C36" s="5">
        <v>4501</v>
      </c>
      <c r="D36" s="22">
        <f t="shared" si="0"/>
        <v>5.2147356542633734E-3</v>
      </c>
      <c r="E36" s="23">
        <f t="shared" si="2"/>
        <v>0.97250591161712407</v>
      </c>
      <c r="F36" s="34">
        <v>38.635110399999995</v>
      </c>
      <c r="G36" s="22">
        <f t="shared" si="1"/>
        <v>1.4769572102775257E-2</v>
      </c>
      <c r="H36" s="22">
        <f t="shared" si="3"/>
        <v>0.91774266430394158</v>
      </c>
      <c r="I36" s="6">
        <f t="shared" si="4"/>
        <v>8583.6726060875353</v>
      </c>
    </row>
    <row r="37" spans="2:9" ht="17.100000000000001" customHeight="1">
      <c r="B37" s="38" t="s">
        <v>39</v>
      </c>
      <c r="C37" s="5">
        <v>3661</v>
      </c>
      <c r="D37" s="22">
        <f t="shared" si="0"/>
        <v>4.2415345990353725E-3</v>
      </c>
      <c r="E37" s="23">
        <f t="shared" si="2"/>
        <v>0.9767474462161595</v>
      </c>
      <c r="F37" s="34">
        <v>32.319635869999999</v>
      </c>
      <c r="G37" s="22">
        <f t="shared" si="1"/>
        <v>1.2355269271274207E-2</v>
      </c>
      <c r="H37" s="22">
        <f t="shared" si="3"/>
        <v>0.93009793357521575</v>
      </c>
      <c r="I37" s="6">
        <f t="shared" si="4"/>
        <v>8828.0895574979513</v>
      </c>
    </row>
    <row r="38" spans="2:9" ht="17.100000000000001" customHeight="1">
      <c r="B38" s="39" t="s">
        <v>40</v>
      </c>
      <c r="C38" s="7">
        <v>2928</v>
      </c>
      <c r="D38" s="24">
        <f t="shared" si="0"/>
        <v>3.3923008210804619E-3</v>
      </c>
      <c r="E38" s="25">
        <f t="shared" si="2"/>
        <v>0.98013974703723994</v>
      </c>
      <c r="F38" s="32">
        <v>25.457381440000002</v>
      </c>
      <c r="G38" s="24">
        <f t="shared" si="1"/>
        <v>9.7319414085570381E-3</v>
      </c>
      <c r="H38" s="24">
        <f t="shared" si="3"/>
        <v>0.9398298749837728</v>
      </c>
      <c r="I38" s="6">
        <f t="shared" si="4"/>
        <v>8694.460874316941</v>
      </c>
    </row>
    <row r="39" spans="2:9" ht="17.100000000000001" customHeight="1">
      <c r="B39" s="40" t="s">
        <v>41</v>
      </c>
      <c r="C39" s="9">
        <v>2305</v>
      </c>
      <c r="D39" s="26">
        <f t="shared" si="0"/>
        <v>2.6705100384530273E-3</v>
      </c>
      <c r="E39" s="27">
        <f t="shared" si="2"/>
        <v>0.98281025707569292</v>
      </c>
      <c r="F39" s="33">
        <v>21.443886039999999</v>
      </c>
      <c r="G39" s="26">
        <f t="shared" si="1"/>
        <v>8.1976476254996232E-3</v>
      </c>
      <c r="H39" s="26">
        <f t="shared" si="3"/>
        <v>0.94802752260927237</v>
      </c>
      <c r="I39" s="10">
        <f t="shared" si="4"/>
        <v>9303.2043557483721</v>
      </c>
    </row>
    <row r="40" spans="2:9" ht="17.100000000000001" customHeight="1">
      <c r="B40" s="38" t="s">
        <v>42</v>
      </c>
      <c r="C40" s="5">
        <v>3463</v>
      </c>
      <c r="D40" s="22">
        <f t="shared" si="0"/>
        <v>4.0121372074459153E-3</v>
      </c>
      <c r="E40" s="23">
        <f t="shared" si="2"/>
        <v>0.98682239428313878</v>
      </c>
      <c r="F40" s="34">
        <v>33.792471689999999</v>
      </c>
      <c r="G40" s="22">
        <f t="shared" si="1"/>
        <v>1.291831036560068E-2</v>
      </c>
      <c r="H40" s="22">
        <f t="shared" si="3"/>
        <v>0.96094583297487302</v>
      </c>
      <c r="I40" s="6">
        <f t="shared" si="4"/>
        <v>9758.1494917701402</v>
      </c>
    </row>
    <row r="41" spans="2:9" ht="17.100000000000001" customHeight="1">
      <c r="B41" s="38" t="s">
        <v>43</v>
      </c>
      <c r="C41" s="5">
        <v>2378</v>
      </c>
      <c r="D41" s="22">
        <f t="shared" si="0"/>
        <v>2.7550858444430797E-3</v>
      </c>
      <c r="E41" s="23">
        <f t="shared" si="2"/>
        <v>0.98957748012758184</v>
      </c>
      <c r="F41" s="34">
        <v>21.88172994</v>
      </c>
      <c r="G41" s="22">
        <f t="shared" si="1"/>
        <v>8.3650282019715957E-3</v>
      </c>
      <c r="H41" s="22">
        <f t="shared" si="3"/>
        <v>0.96931086117684462</v>
      </c>
      <c r="I41" s="6">
        <f t="shared" si="4"/>
        <v>9201.7367283431468</v>
      </c>
    </row>
    <row r="42" spans="2:9" ht="17.100000000000001" customHeight="1">
      <c r="B42" s="38" t="s">
        <v>44</v>
      </c>
      <c r="C42" s="5">
        <v>1812</v>
      </c>
      <c r="D42" s="22">
        <f t="shared" si="0"/>
        <v>2.0993337048489744E-3</v>
      </c>
      <c r="E42" s="23">
        <f t="shared" si="2"/>
        <v>0.99167681383243078</v>
      </c>
      <c r="F42" s="34">
        <v>16.033264689999999</v>
      </c>
      <c r="G42" s="22">
        <f t="shared" si="1"/>
        <v>6.1292553956785274E-3</v>
      </c>
      <c r="H42" s="22">
        <f t="shared" si="3"/>
        <v>0.97544011657252316</v>
      </c>
      <c r="I42" s="6">
        <f t="shared" si="4"/>
        <v>8848.3800717439299</v>
      </c>
    </row>
    <row r="43" spans="2:9" ht="17.100000000000001" customHeight="1">
      <c r="B43" s="38" t="s">
        <v>45</v>
      </c>
      <c r="C43" s="5">
        <v>1319</v>
      </c>
      <c r="D43" s="22">
        <f t="shared" si="0"/>
        <v>1.5281573712449211E-3</v>
      </c>
      <c r="E43" s="23">
        <f t="shared" si="2"/>
        <v>0.99320497120367568</v>
      </c>
      <c r="F43" s="34">
        <v>12.472066230000001</v>
      </c>
      <c r="G43" s="22">
        <f t="shared" si="1"/>
        <v>4.7678673503822417E-3</v>
      </c>
      <c r="H43" s="22">
        <f t="shared" si="3"/>
        <v>0.98020798392290542</v>
      </c>
      <c r="I43" s="6">
        <f t="shared" si="4"/>
        <v>9455.6984306292652</v>
      </c>
    </row>
    <row r="44" spans="2:9" ht="17.100000000000001" customHeight="1">
      <c r="B44" s="39" t="s">
        <v>46</v>
      </c>
      <c r="C44" s="7">
        <v>978</v>
      </c>
      <c r="D44" s="24">
        <f t="shared" si="0"/>
        <v>1.1330840857297444E-3</v>
      </c>
      <c r="E44" s="25">
        <f t="shared" si="2"/>
        <v>0.99433805528940544</v>
      </c>
      <c r="F44" s="32">
        <v>9.6814528600000003</v>
      </c>
      <c r="G44" s="24">
        <f t="shared" si="1"/>
        <v>3.7010614074857087E-3</v>
      </c>
      <c r="H44" s="24">
        <f t="shared" si="3"/>
        <v>0.98390904533039114</v>
      </c>
      <c r="I44" s="8">
        <f t="shared" si="4"/>
        <v>9899.2360531697341</v>
      </c>
    </row>
    <row r="45" spans="2:9" ht="17.100000000000001" customHeight="1">
      <c r="B45" s="40" t="s">
        <v>47</v>
      </c>
      <c r="C45" s="9">
        <v>729</v>
      </c>
      <c r="D45" s="26">
        <f t="shared" si="0"/>
        <v>8.445994872157297E-4</v>
      </c>
      <c r="E45" s="27">
        <f t="shared" si="2"/>
        <v>0.99518265477662116</v>
      </c>
      <c r="F45" s="33">
        <v>6.3046148300000002</v>
      </c>
      <c r="G45" s="26">
        <f t="shared" si="1"/>
        <v>2.4101513454433195E-3</v>
      </c>
      <c r="H45" s="26">
        <f t="shared" si="3"/>
        <v>0.98631919667583445</v>
      </c>
      <c r="I45" s="6">
        <f t="shared" si="4"/>
        <v>8648.3056652949253</v>
      </c>
    </row>
    <row r="46" spans="2:9" ht="17.100000000000001" customHeight="1">
      <c r="B46" s="38" t="s">
        <v>48</v>
      </c>
      <c r="C46" s="5">
        <v>1714</v>
      </c>
      <c r="D46" s="22">
        <f t="shared" si="0"/>
        <v>1.9857935817390406E-3</v>
      </c>
      <c r="E46" s="23">
        <f t="shared" si="2"/>
        <v>0.99716844835836016</v>
      </c>
      <c r="F46" s="34">
        <v>15.82659387</v>
      </c>
      <c r="G46" s="22">
        <f t="shared" si="1"/>
        <v>6.0502485144783204E-3</v>
      </c>
      <c r="H46" s="22">
        <f t="shared" si="3"/>
        <v>0.99236944519031278</v>
      </c>
      <c r="I46" s="6">
        <f t="shared" si="4"/>
        <v>9233.7187106184356</v>
      </c>
    </row>
    <row r="47" spans="2:9" ht="17.100000000000001" customHeight="1">
      <c r="B47" s="38" t="s">
        <v>49</v>
      </c>
      <c r="C47" s="5">
        <v>809</v>
      </c>
      <c r="D47" s="22">
        <f t="shared" si="0"/>
        <v>9.3728530199934886E-4</v>
      </c>
      <c r="E47" s="23">
        <f t="shared" si="2"/>
        <v>0.99810573366035948</v>
      </c>
      <c r="F47" s="34">
        <v>7.0258154500000005</v>
      </c>
      <c r="G47" s="22">
        <f t="shared" si="1"/>
        <v>2.6858545710165076E-3</v>
      </c>
      <c r="H47" s="22">
        <f t="shared" si="3"/>
        <v>0.99505529976132934</v>
      </c>
      <c r="I47" s="6">
        <f t="shared" si="4"/>
        <v>8684.5679233621759</v>
      </c>
    </row>
    <row r="48" spans="2:9" ht="17.100000000000001" customHeight="1">
      <c r="B48" s="38" t="s">
        <v>50</v>
      </c>
      <c r="C48" s="5">
        <v>467</v>
      </c>
      <c r="D48" s="22">
        <f t="shared" si="0"/>
        <v>5.4105344379937691E-4</v>
      </c>
      <c r="E48" s="23">
        <f t="shared" si="2"/>
        <v>0.99864678710415888</v>
      </c>
      <c r="F48" s="34">
        <v>4.30753115</v>
      </c>
      <c r="G48" s="22">
        <f t="shared" si="1"/>
        <v>1.6466988510242598E-3</v>
      </c>
      <c r="H48" s="22">
        <f t="shared" si="3"/>
        <v>0.99670199861235365</v>
      </c>
      <c r="I48" s="6">
        <f t="shared" si="4"/>
        <v>9223.8354389721644</v>
      </c>
    </row>
    <row r="49" spans="2:9" ht="17.100000000000001" customHeight="1">
      <c r="B49" s="38" t="s">
        <v>51</v>
      </c>
      <c r="C49" s="5">
        <v>275</v>
      </c>
      <c r="D49" s="22">
        <f t="shared" si="0"/>
        <v>3.1860748831869092E-4</v>
      </c>
      <c r="E49" s="23">
        <f t="shared" si="2"/>
        <v>0.99896539459247757</v>
      </c>
      <c r="F49" s="34">
        <v>2.51652802</v>
      </c>
      <c r="G49" s="22">
        <f t="shared" si="1"/>
        <v>9.620275872188075E-4</v>
      </c>
      <c r="H49" s="22">
        <f t="shared" si="3"/>
        <v>0.99766402619957251</v>
      </c>
      <c r="I49" s="6">
        <f t="shared" si="4"/>
        <v>9151.0109818181827</v>
      </c>
    </row>
    <row r="50" spans="2:9" ht="17.100000000000001" customHeight="1">
      <c r="B50" s="39" t="s">
        <v>52</v>
      </c>
      <c r="C50" s="7">
        <v>199</v>
      </c>
      <c r="D50" s="24">
        <f t="shared" si="0"/>
        <v>2.3055596427425269E-4</v>
      </c>
      <c r="E50" s="25">
        <f t="shared" si="2"/>
        <v>0.99919595055675181</v>
      </c>
      <c r="F50" s="32">
        <v>1.4808285000000001</v>
      </c>
      <c r="G50" s="24">
        <f t="shared" si="1"/>
        <v>5.660965654337701E-4</v>
      </c>
      <c r="H50" s="24">
        <f t="shared" si="3"/>
        <v>0.99823012276500622</v>
      </c>
      <c r="I50" s="6">
        <f t="shared" si="4"/>
        <v>7441.349246231156</v>
      </c>
    </row>
    <row r="51" spans="2:9" ht="17.100000000000001" customHeight="1">
      <c r="B51" s="38" t="s">
        <v>53</v>
      </c>
      <c r="C51" s="5">
        <v>113</v>
      </c>
      <c r="D51" s="22">
        <f t="shared" si="0"/>
        <v>1.3091871338186207E-4</v>
      </c>
      <c r="E51" s="23">
        <f t="shared" si="2"/>
        <v>0.9993268692701337</v>
      </c>
      <c r="F51" s="34">
        <v>0.72361490000000006</v>
      </c>
      <c r="G51" s="22">
        <f t="shared" si="1"/>
        <v>2.7662616541125525E-4</v>
      </c>
      <c r="H51" s="22">
        <f t="shared" si="3"/>
        <v>0.99850674893041746</v>
      </c>
      <c r="I51" s="10">
        <f t="shared" si="4"/>
        <v>6403.671681415929</v>
      </c>
    </row>
    <row r="52" spans="2:9" ht="17.100000000000001" customHeight="1">
      <c r="B52" s="38" t="s">
        <v>54</v>
      </c>
      <c r="C52" s="5">
        <v>292</v>
      </c>
      <c r="D52" s="22">
        <f t="shared" si="0"/>
        <v>3.3830322396021E-4</v>
      </c>
      <c r="E52" s="23">
        <f t="shared" si="2"/>
        <v>0.99966517249409392</v>
      </c>
      <c r="F52" s="34">
        <v>2.3082751699999999</v>
      </c>
      <c r="G52" s="22">
        <f t="shared" si="1"/>
        <v>8.8241592177152977E-4</v>
      </c>
      <c r="H52" s="22">
        <f t="shared" si="3"/>
        <v>0.99938916485218898</v>
      </c>
      <c r="I52" s="6">
        <f t="shared" si="4"/>
        <v>7905.0519520547941</v>
      </c>
    </row>
    <row r="53" spans="2:9" ht="17.100000000000001" customHeight="1">
      <c r="B53" s="38" t="s">
        <v>55</v>
      </c>
      <c r="C53" s="5">
        <v>120</v>
      </c>
      <c r="D53" s="22">
        <f t="shared" si="0"/>
        <v>1.3902872217542875E-4</v>
      </c>
      <c r="E53" s="23">
        <f t="shared" si="2"/>
        <v>0.99980420121626934</v>
      </c>
      <c r="F53" s="34">
        <v>0.74149529000000003</v>
      </c>
      <c r="G53" s="22">
        <f t="shared" si="1"/>
        <v>2.8346154666412574E-4</v>
      </c>
      <c r="H53" s="22">
        <f t="shared" si="3"/>
        <v>0.99967262639885313</v>
      </c>
      <c r="I53" s="6">
        <f t="shared" si="4"/>
        <v>6179.1274166666672</v>
      </c>
    </row>
    <row r="54" spans="2:9" ht="17.100000000000001" customHeight="1">
      <c r="B54" s="38" t="s">
        <v>56</v>
      </c>
      <c r="C54" s="5">
        <v>53</v>
      </c>
      <c r="D54" s="22">
        <f t="shared" si="0"/>
        <v>6.1404352294147708E-5</v>
      </c>
      <c r="E54" s="23">
        <f t="shared" si="2"/>
        <v>0.99986560556856352</v>
      </c>
      <c r="F54" s="34">
        <v>0.28962779999999999</v>
      </c>
      <c r="G54" s="22">
        <f t="shared" si="1"/>
        <v>1.1071998062850552E-4</v>
      </c>
      <c r="H54" s="22">
        <f t="shared" si="3"/>
        <v>0.99978334637948163</v>
      </c>
      <c r="I54" s="6">
        <f t="shared" si="4"/>
        <v>5464.6754716981131</v>
      </c>
    </row>
    <row r="55" spans="2:9" ht="17.100000000000001" customHeight="1" thickBot="1">
      <c r="B55" s="41" t="s">
        <v>57</v>
      </c>
      <c r="C55" s="11">
        <v>116</v>
      </c>
      <c r="D55" s="28">
        <f t="shared" si="0"/>
        <v>1.3439443143624781E-4</v>
      </c>
      <c r="E55" s="23">
        <f t="shared" si="2"/>
        <v>0.99999999999999978</v>
      </c>
      <c r="F55" s="35">
        <v>0.56673520999999993</v>
      </c>
      <c r="G55" s="28">
        <f t="shared" si="1"/>
        <v>2.1665362051809942E-4</v>
      </c>
      <c r="H55" s="22">
        <f t="shared" si="3"/>
        <v>0.99999999999999978</v>
      </c>
      <c r="I55" s="6">
        <f t="shared" si="4"/>
        <v>4885.6483620689651</v>
      </c>
    </row>
    <row r="56" spans="2:9" ht="17.100000000000001" customHeight="1" thickTop="1" thickBot="1">
      <c r="B56" s="12" t="s">
        <v>8</v>
      </c>
      <c r="C56" s="13">
        <v>863131</v>
      </c>
      <c r="D56" s="14">
        <f t="shared" si="0"/>
        <v>1</v>
      </c>
      <c r="E56" s="15"/>
      <c r="F56" s="36">
        <v>2615.8584779000007</v>
      </c>
      <c r="G56" s="14">
        <f t="shared" si="1"/>
        <v>1</v>
      </c>
      <c r="H56" s="15"/>
      <c r="I56" s="16">
        <f>F56*10^6/C56</f>
        <v>3030.6621797849925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2019-06-19T10:05:10Z</dcterms:modified>
</cp:coreProperties>
</file>