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16" sheetId="151" r:id="rId1"/>
  </sheets>
  <calcPr calcId="162913"/>
</workbook>
</file>

<file path=xl/calcChain.xml><?xml version="1.0" encoding="utf-8"?>
<calcChain xmlns="http://schemas.openxmlformats.org/spreadsheetml/2006/main">
  <c r="I56" i="151" l="1"/>
  <c r="I11" i="151"/>
  <c r="I12" i="151"/>
  <c r="I13" i="151"/>
  <c r="I14" i="151"/>
  <c r="I15" i="151"/>
  <c r="I16" i="151"/>
  <c r="I17" i="151"/>
  <c r="I18" i="151"/>
  <c r="I19" i="151"/>
  <c r="I20" i="151"/>
  <c r="I21" i="151"/>
  <c r="I22" i="151"/>
  <c r="I23" i="151"/>
  <c r="I24" i="151"/>
  <c r="I25" i="151"/>
  <c r="I26" i="151"/>
  <c r="I27" i="151"/>
  <c r="I28" i="151"/>
  <c r="I29" i="151"/>
  <c r="I30" i="151"/>
  <c r="I31" i="151"/>
  <c r="I32" i="151"/>
  <c r="I33" i="151"/>
  <c r="I34" i="151"/>
  <c r="I35" i="151"/>
  <c r="I36" i="151"/>
  <c r="I37" i="151"/>
  <c r="I38" i="151"/>
  <c r="I39" i="151"/>
  <c r="I40" i="151"/>
  <c r="I41" i="151"/>
  <c r="I42" i="151"/>
  <c r="I43" i="151"/>
  <c r="I44" i="151"/>
  <c r="I45" i="151"/>
  <c r="I46" i="151"/>
  <c r="I47" i="151"/>
  <c r="I48" i="151"/>
  <c r="I49" i="151"/>
  <c r="I50" i="151"/>
  <c r="I51" i="151"/>
  <c r="I52" i="151"/>
  <c r="I53" i="151"/>
  <c r="I54" i="151"/>
  <c r="I55" i="151"/>
  <c r="I10" i="151"/>
  <c r="I9" i="151"/>
  <c r="D9" i="151"/>
  <c r="E9" i="151" s="1"/>
  <c r="G9" i="151"/>
  <c r="H9" i="151" s="1"/>
  <c r="D10" i="151"/>
  <c r="G10" i="151"/>
  <c r="D11" i="151"/>
  <c r="G11" i="151"/>
  <c r="D12" i="151"/>
  <c r="G12" i="151"/>
  <c r="D13" i="151"/>
  <c r="G13" i="151"/>
  <c r="D14" i="151"/>
  <c r="G14" i="151"/>
  <c r="D15" i="151"/>
  <c r="G15" i="151"/>
  <c r="D16" i="151"/>
  <c r="G16" i="151"/>
  <c r="D17" i="151"/>
  <c r="G17" i="151"/>
  <c r="D18" i="151"/>
  <c r="G18" i="151"/>
  <c r="D19" i="151"/>
  <c r="G19" i="151"/>
  <c r="D20" i="151"/>
  <c r="G20" i="151"/>
  <c r="D21" i="151"/>
  <c r="G21" i="151"/>
  <c r="D22" i="151"/>
  <c r="G22" i="151"/>
  <c r="D23" i="151"/>
  <c r="G23" i="151"/>
  <c r="D24" i="151"/>
  <c r="G24" i="151"/>
  <c r="D25" i="151"/>
  <c r="G25" i="151"/>
  <c r="D26" i="151"/>
  <c r="G26" i="151"/>
  <c r="D27" i="151"/>
  <c r="G27" i="151"/>
  <c r="D28" i="151"/>
  <c r="G28" i="151"/>
  <c r="D29" i="151"/>
  <c r="G29" i="151"/>
  <c r="D30" i="151"/>
  <c r="G30" i="151"/>
  <c r="D31" i="151"/>
  <c r="G31" i="151"/>
  <c r="D32" i="151"/>
  <c r="G32" i="151"/>
  <c r="D33" i="151"/>
  <c r="G33" i="151"/>
  <c r="D34" i="151"/>
  <c r="G34" i="151"/>
  <c r="D35" i="151"/>
  <c r="G35" i="151"/>
  <c r="D36" i="151"/>
  <c r="G36" i="151"/>
  <c r="D37" i="151"/>
  <c r="G37" i="151"/>
  <c r="D38" i="151"/>
  <c r="G38" i="151"/>
  <c r="D39" i="151"/>
  <c r="G39" i="151"/>
  <c r="D40" i="151"/>
  <c r="G40" i="151"/>
  <c r="D41" i="151"/>
  <c r="G41" i="151"/>
  <c r="D42" i="151"/>
  <c r="G42" i="151"/>
  <c r="D43" i="151"/>
  <c r="G43" i="151"/>
  <c r="D44" i="151"/>
  <c r="G44" i="151"/>
  <c r="D45" i="151"/>
  <c r="G45" i="151"/>
  <c r="D46" i="151"/>
  <c r="G46" i="151"/>
  <c r="D47" i="151"/>
  <c r="G47" i="151"/>
  <c r="D48" i="151"/>
  <c r="G48" i="151"/>
  <c r="D49" i="151"/>
  <c r="G49" i="151"/>
  <c r="D50" i="151"/>
  <c r="G50" i="151"/>
  <c r="D51" i="151"/>
  <c r="G51" i="151"/>
  <c r="D52" i="151"/>
  <c r="G52" i="151"/>
  <c r="D53" i="151"/>
  <c r="G53" i="151"/>
  <c r="D54" i="151"/>
  <c r="G54" i="151"/>
  <c r="D55" i="151"/>
  <c r="G55" i="151"/>
  <c r="D56" i="151"/>
  <c r="G56" i="151"/>
  <c r="H10" i="151" l="1"/>
  <c r="H11" i="151" s="1"/>
  <c r="E10" i="151"/>
  <c r="E11" i="151" s="1"/>
  <c r="E12" i="151" s="1"/>
  <c r="E13" i="151" s="1"/>
  <c r="E14" i="151" s="1"/>
  <c r="E15" i="151" s="1"/>
  <c r="E16" i="151" s="1"/>
  <c r="E17" i="151" s="1"/>
  <c r="E18" i="151" s="1"/>
  <c r="E19" i="151" s="1"/>
  <c r="E20" i="151" s="1"/>
  <c r="E21" i="151" s="1"/>
  <c r="E22" i="151" s="1"/>
  <c r="E23" i="151" s="1"/>
  <c r="E24" i="151" s="1"/>
  <c r="E25" i="151" s="1"/>
  <c r="E26" i="151" s="1"/>
  <c r="E27" i="151" s="1"/>
  <c r="E28" i="151" s="1"/>
  <c r="E29" i="151" s="1"/>
  <c r="E30" i="151" s="1"/>
  <c r="E31" i="151" s="1"/>
  <c r="E32" i="151" s="1"/>
  <c r="E33" i="151" s="1"/>
  <c r="E34" i="151" s="1"/>
  <c r="E35" i="151" s="1"/>
  <c r="E36" i="151" s="1"/>
  <c r="E37" i="151" s="1"/>
  <c r="E38" i="151" s="1"/>
  <c r="E39" i="151" s="1"/>
  <c r="E40" i="151" s="1"/>
  <c r="E41" i="151" s="1"/>
  <c r="E42" i="151" s="1"/>
  <c r="E43" i="151" s="1"/>
  <c r="E44" i="151" s="1"/>
  <c r="E45" i="151" s="1"/>
  <c r="E46" i="151" s="1"/>
  <c r="E47" i="151" s="1"/>
  <c r="E48" i="151" s="1"/>
  <c r="E49" i="151" s="1"/>
  <c r="E50" i="151" s="1"/>
  <c r="E51" i="151" s="1"/>
  <c r="E52" i="151" s="1"/>
  <c r="E53" i="151" s="1"/>
  <c r="E54" i="151" s="1"/>
  <c r="E55" i="151" s="1"/>
  <c r="H12" i="151"/>
  <c r="H13" i="151" s="1"/>
  <c r="H14" i="151" s="1"/>
  <c r="H15" i="151" s="1"/>
  <c r="H16" i="151" s="1"/>
  <c r="H17" i="151" s="1"/>
  <c r="H18" i="151" s="1"/>
  <c r="H19" i="151" s="1"/>
  <c r="H20" i="151" s="1"/>
  <c r="H21" i="151" s="1"/>
  <c r="H22" i="151" s="1"/>
  <c r="H23" i="151" s="1"/>
  <c r="H24" i="151" s="1"/>
  <c r="H25" i="151" s="1"/>
  <c r="H26" i="151" s="1"/>
  <c r="H27" i="151" s="1"/>
  <c r="H28" i="151" s="1"/>
  <c r="H29" i="151" s="1"/>
  <c r="H30" i="151" s="1"/>
  <c r="H31" i="151" s="1"/>
  <c r="H32" i="151" s="1"/>
  <c r="H33" i="151" s="1"/>
  <c r="H34" i="151" s="1"/>
  <c r="H35" i="151" s="1"/>
  <c r="H36" i="151" s="1"/>
  <c r="H37" i="151" s="1"/>
  <c r="H38" i="151" s="1"/>
  <c r="H39" i="151" s="1"/>
  <c r="H40" i="151" s="1"/>
  <c r="H41" i="151" s="1"/>
  <c r="H42" i="151" s="1"/>
  <c r="H43" i="151" s="1"/>
  <c r="H44" i="151" s="1"/>
  <c r="H45" i="151" s="1"/>
  <c r="H46" i="151" s="1"/>
  <c r="H47" i="151" s="1"/>
  <c r="H48" i="151" s="1"/>
  <c r="H49" i="151" s="1"/>
  <c r="H50" i="151" s="1"/>
  <c r="H51" i="151" s="1"/>
  <c r="H52" i="151" s="1"/>
  <c r="H53" i="151" s="1"/>
  <c r="H54" i="151" s="1"/>
  <c r="H55" i="151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<sst xmlns="http://schemas.openxmlformats.org/spreadsheetml/2006/main" count="70" uniqueCount="66">
  <si>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</si>
  <si>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</si>
  <si>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</si>
  <si>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</si>
  <si>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</si>
  <si>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</si>
  <si>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</si>
  <si>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</si>
  <si>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</si>
  <si>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</si>
  <si>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</si>
  <si>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</si>
  <si>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</si>
  <si>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</si>
  <si>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</si>
  <si>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</si>
  <si>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</si>
  <si>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</si>
  <si>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</si>
  <si>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</si>
  <si>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</si>
  <si>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</si>
  <si>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</si>
  <si>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</si>
  <si>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</si>
  <si>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</si>
  <si>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</si>
  <si>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</si>
  <si>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</si>
  <si>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</si>
  <si>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</si>
  <si>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</si>
  <si>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</si>
  <si>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</si>
  <si>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</si>
  <si>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</si>
  <si>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</si>
  <si>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</si>
  <si>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</si>
  <si>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</si>
  <si>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</si>
  <si>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</si>
  <si>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</si>
  <si>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</si>
  <si>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</si>
  <si>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</si>
  <si>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</si>
  <si>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</si>
  <si>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</si>
  <si>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</si>
  <si>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</si>
  <si>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</si>
  <si>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</si>
  <si>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</si>
  <si>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</si>
  <si>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</si>
  <si>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</si>
  <si>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</si>
  <si>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</si>
  <si>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</si>
  <si>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</si>
  <si>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</si>
  <si>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</si>
  <si>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</si>
  <si>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</si>
  <si>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I.16. RÉGIMEN DE ATRIBUCIÓN DE RENTAS. RENDIMIENTOS DEL CAPITAL MOBILIARIO A 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</si>
</sst>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788</v>
      </c>
      <c r="D9" s="19">
        <f t="shared" ref="D9:D56" si="0">C9/$C$56</f>
        <v>2.0089228808158062E-2</v>
      </c>
      <c r="E9" s="20">
        <f>D9</f>
        <v>2.0089228808158062E-2</v>
      </c>
      <c r="F9" s="32">
        <v>-3.1149705000000001</v>
      </c>
      <c r="G9" s="19">
        <f t="shared" ref="G9:G56" si="1">F9/$F$56</f>
        <v>-3.7785586395525268E-2</v>
      </c>
      <c r="H9" s="19">
        <f>G9</f>
        <v>-3.7785586395525268E-2</v>
      </c>
      <c r="I9" s="3">
        <f>F9*10^6/C9</f>
        <v>-3953.0082487309646</v>
      </c>
      <c r="J9" s="4"/>
    </row>
    <row r="10" spans="2:10" ht="17.100000000000001" customHeight="1">
      <c r="B10" s="38" t="s">
        <v>12</v>
      </c>
      <c r="C10" s="5">
        <v>2147</v>
      </c>
      <c r="D10" s="21">
        <f t="shared" si="0"/>
        <v>5.4735500318674316E-2</v>
      </c>
      <c r="E10" s="22">
        <f t="shared" ref="E10:E55" si="2">D10+E9</f>
        <v>7.4824729126832384E-2</v>
      </c>
      <c r="F10" s="33">
        <v>-2.00084997</v>
      </c>
      <c r="G10" s="21">
        <f t="shared" si="1"/>
        <v>-2.4270948763694275E-2</v>
      </c>
      <c r="H10" s="21">
        <f t="shared" ref="H10:H55" si="3">G10+H9</f>
        <v>-6.2056535159219543E-2</v>
      </c>
      <c r="I10" s="6">
        <f>F10*10^6/C10</f>
        <v>-931.92825803446669</v>
      </c>
    </row>
    <row r="11" spans="2:10" ht="17.100000000000001" customHeight="1">
      <c r="B11" s="38" t="s">
        <v>13</v>
      </c>
      <c r="C11" s="5">
        <v>1180</v>
      </c>
      <c r="D11" s="21">
        <f t="shared" si="0"/>
        <v>3.0082855321861057E-2</v>
      </c>
      <c r="E11" s="22">
        <f t="shared" si="2"/>
        <v>0.10490758444869344</v>
      </c>
      <c r="F11" s="33">
        <v>0.39520733000000002</v>
      </c>
      <c r="G11" s="21">
        <f t="shared" si="1"/>
        <v>4.7939910544449347E-3</v>
      </c>
      <c r="H11" s="21">
        <f t="shared" si="3"/>
        <v>-5.7262544104774611E-2</v>
      </c>
      <c r="I11" s="6">
        <f t="shared" ref="I11:I55" si="4">F11*10^6/C11</f>
        <v>334.92146610169493</v>
      </c>
    </row>
    <row r="12" spans="2:10" ht="17.100000000000001" customHeight="1">
      <c r="B12" s="38" t="s">
        <v>14</v>
      </c>
      <c r="C12" s="5">
        <v>1474</v>
      </c>
      <c r="D12" s="21">
        <f t="shared" si="0"/>
        <v>3.7578075207138302E-2</v>
      </c>
      <c r="E12" s="22">
        <f t="shared" si="2"/>
        <v>0.14248565965583174</v>
      </c>
      <c r="F12" s="33">
        <v>1.2479633999999999</v>
      </c>
      <c r="G12" s="21">
        <f t="shared" si="1"/>
        <v>1.5138194364650789E-2</v>
      </c>
      <c r="H12" s="21">
        <f t="shared" si="3"/>
        <v>-4.2124349740123822E-2</v>
      </c>
      <c r="I12" s="6">
        <f t="shared" si="4"/>
        <v>846.65088195386693</v>
      </c>
    </row>
    <row r="13" spans="2:10" ht="17.100000000000001" customHeight="1">
      <c r="B13" s="38" t="s">
        <v>15</v>
      </c>
      <c r="C13" s="5">
        <v>1613</v>
      </c>
      <c r="D13" s="21">
        <f t="shared" si="0"/>
        <v>4.1121733588272785E-2</v>
      </c>
      <c r="E13" s="22">
        <f t="shared" si="2"/>
        <v>0.18360739324410452</v>
      </c>
      <c r="F13" s="33">
        <v>1.8399221100000001</v>
      </c>
      <c r="G13" s="21">
        <f t="shared" si="1"/>
        <v>2.2318842457237441E-2</v>
      </c>
      <c r="H13" s="21">
        <f t="shared" si="3"/>
        <v>-1.9805507282886381E-2</v>
      </c>
      <c r="I13" s="6">
        <f t="shared" si="4"/>
        <v>1140.6832672039677</v>
      </c>
    </row>
    <row r="14" spans="2:10" ht="17.100000000000001" customHeight="1">
      <c r="B14" s="39" t="s">
        <v>16</v>
      </c>
      <c r="C14" s="7">
        <v>1329</v>
      </c>
      <c r="D14" s="23">
        <f t="shared" si="0"/>
        <v>3.3881453154875715E-2</v>
      </c>
      <c r="E14" s="24">
        <f t="shared" si="2"/>
        <v>0.21748884639898025</v>
      </c>
      <c r="F14" s="34">
        <v>2.00255275</v>
      </c>
      <c r="G14" s="23">
        <f t="shared" si="1"/>
        <v>2.4291604028584445E-2</v>
      </c>
      <c r="H14" s="23">
        <f t="shared" si="3"/>
        <v>4.4860967456980642E-3</v>
      </c>
      <c r="I14" s="6">
        <f t="shared" si="4"/>
        <v>1506.8117005267118</v>
      </c>
    </row>
    <row r="15" spans="2:10" ht="17.100000000000001" customHeight="1">
      <c r="B15" s="38" t="s">
        <v>17</v>
      </c>
      <c r="C15" s="5">
        <v>1211</v>
      </c>
      <c r="D15" s="21">
        <f t="shared" si="0"/>
        <v>3.0873167622689612E-2</v>
      </c>
      <c r="E15" s="22">
        <f t="shared" si="2"/>
        <v>0.24836201402166985</v>
      </c>
      <c r="F15" s="33">
        <v>1.97649805</v>
      </c>
      <c r="G15" s="21">
        <f t="shared" si="1"/>
        <v>2.3975552201493468E-2</v>
      </c>
      <c r="H15" s="21">
        <f t="shared" si="3"/>
        <v>2.8461648947191533E-2</v>
      </c>
      <c r="I15" s="10">
        <f t="shared" si="4"/>
        <v>1632.1206028075972</v>
      </c>
    </row>
    <row r="16" spans="2:10" ht="17.100000000000001" customHeight="1">
      <c r="B16" s="38" t="s">
        <v>18</v>
      </c>
      <c r="C16" s="5">
        <v>1038</v>
      </c>
      <c r="D16" s="21">
        <f t="shared" si="0"/>
        <v>2.6462715105162522E-2</v>
      </c>
      <c r="E16" s="22">
        <f t="shared" si="2"/>
        <v>0.27482472912683237</v>
      </c>
      <c r="F16" s="33">
        <v>2.2191529800000001</v>
      </c>
      <c r="G16" s="21">
        <f t="shared" si="1"/>
        <v>2.6919033952545409E-2</v>
      </c>
      <c r="H16" s="21">
        <f t="shared" si="3"/>
        <v>5.5380682899736938E-2</v>
      </c>
      <c r="I16" s="6">
        <f t="shared" si="4"/>
        <v>2137.9123121387283</v>
      </c>
    </row>
    <row r="17" spans="2:9" ht="17.100000000000001" customHeight="1">
      <c r="B17" s="38" t="s">
        <v>19</v>
      </c>
      <c r="C17" s="5">
        <v>987</v>
      </c>
      <c r="D17" s="21">
        <f t="shared" si="0"/>
        <v>2.5162523900573615E-2</v>
      </c>
      <c r="E17" s="22">
        <f t="shared" si="2"/>
        <v>0.29998725302740598</v>
      </c>
      <c r="F17" s="33">
        <v>1.8293427799999999</v>
      </c>
      <c r="G17" s="21">
        <f t="shared" si="1"/>
        <v>2.2190511807646449E-2</v>
      </c>
      <c r="H17" s="21">
        <f t="shared" si="3"/>
        <v>7.7571194707383384E-2</v>
      </c>
      <c r="I17" s="6">
        <f t="shared" si="4"/>
        <v>1853.4374670719351</v>
      </c>
    </row>
    <row r="18" spans="2:9" ht="17.100000000000001" customHeight="1">
      <c r="B18" s="38" t="s">
        <v>20</v>
      </c>
      <c r="C18" s="5">
        <v>1055</v>
      </c>
      <c r="D18" s="21">
        <f t="shared" si="0"/>
        <v>2.6896112173358827E-2</v>
      </c>
      <c r="E18" s="22">
        <f t="shared" si="2"/>
        <v>0.32688336520076477</v>
      </c>
      <c r="F18" s="33">
        <v>2.1220196800000002</v>
      </c>
      <c r="G18" s="21">
        <f t="shared" si="1"/>
        <v>2.5740776020718295E-2</v>
      </c>
      <c r="H18" s="21">
        <f t="shared" si="3"/>
        <v>0.10331197072810168</v>
      </c>
      <c r="I18" s="6">
        <f t="shared" si="4"/>
        <v>2011.3930616113746</v>
      </c>
    </row>
    <row r="19" spans="2:9" ht="17.100000000000001" customHeight="1">
      <c r="B19" s="38" t="s">
        <v>21</v>
      </c>
      <c r="C19" s="5">
        <v>1133</v>
      </c>
      <c r="D19" s="21">
        <f t="shared" si="0"/>
        <v>2.8884639898024218E-2</v>
      </c>
      <c r="E19" s="22">
        <f t="shared" si="2"/>
        <v>0.35576800509878898</v>
      </c>
      <c r="F19" s="33">
        <v>2.15087435</v>
      </c>
      <c r="G19" s="21">
        <f t="shared" si="1"/>
        <v>2.609079237759852E-2</v>
      </c>
      <c r="H19" s="21">
        <f t="shared" si="3"/>
        <v>0.1294027631057002</v>
      </c>
      <c r="I19" s="6">
        <f t="shared" si="4"/>
        <v>1898.3886584289498</v>
      </c>
    </row>
    <row r="20" spans="2:9" ht="17.100000000000001" customHeight="1">
      <c r="B20" s="39" t="s">
        <v>22</v>
      </c>
      <c r="C20" s="7">
        <v>1282</v>
      </c>
      <c r="D20" s="23">
        <f t="shared" si="0"/>
        <v>3.2683237731038879E-2</v>
      </c>
      <c r="E20" s="24">
        <f t="shared" si="2"/>
        <v>0.38845124282982785</v>
      </c>
      <c r="F20" s="34">
        <v>2.49402744</v>
      </c>
      <c r="G20" s="23">
        <f t="shared" si="1"/>
        <v>3.0253348886267368E-2</v>
      </c>
      <c r="H20" s="23">
        <f t="shared" si="3"/>
        <v>0.15965611199196758</v>
      </c>
      <c r="I20" s="8">
        <f t="shared" si="4"/>
        <v>1945.4192199687986</v>
      </c>
    </row>
    <row r="21" spans="2:9" ht="17.100000000000001" customHeight="1">
      <c r="B21" s="40" t="s">
        <v>23</v>
      </c>
      <c r="C21" s="9">
        <v>1279</v>
      </c>
      <c r="D21" s="25">
        <f t="shared" si="0"/>
        <v>3.2606755895474827E-2</v>
      </c>
      <c r="E21" s="26">
        <f t="shared" si="2"/>
        <v>0.4210579987253027</v>
      </c>
      <c r="F21" s="35">
        <v>2.6680951899999998</v>
      </c>
      <c r="G21" s="25">
        <f t="shared" si="1"/>
        <v>3.2364846252389994E-2</v>
      </c>
      <c r="H21" s="25">
        <f t="shared" si="3"/>
        <v>0.19202095824435758</v>
      </c>
      <c r="I21" s="6">
        <f t="shared" si="4"/>
        <v>2086.0791164972634</v>
      </c>
    </row>
    <row r="22" spans="2:9" ht="17.100000000000001" customHeight="1">
      <c r="B22" s="38" t="s">
        <v>24</v>
      </c>
      <c r="C22" s="5">
        <v>1215</v>
      </c>
      <c r="D22" s="21">
        <f t="shared" si="0"/>
        <v>3.0975143403441683E-2</v>
      </c>
      <c r="E22" s="22">
        <f t="shared" si="2"/>
        <v>0.4520331421287444</v>
      </c>
      <c r="F22" s="33">
        <v>2.2338121600000003</v>
      </c>
      <c r="G22" s="21">
        <f t="shared" si="1"/>
        <v>2.7096854484835384E-2</v>
      </c>
      <c r="H22" s="21">
        <f t="shared" si="3"/>
        <v>0.21911781272919295</v>
      </c>
      <c r="I22" s="6">
        <f t="shared" si="4"/>
        <v>1838.5285267489712</v>
      </c>
    </row>
    <row r="23" spans="2:9" ht="17.100000000000001" customHeight="1">
      <c r="B23" s="38" t="s">
        <v>25</v>
      </c>
      <c r="C23" s="5">
        <v>1173</v>
      </c>
      <c r="D23" s="21">
        <f t="shared" si="0"/>
        <v>2.9904397705544934E-2</v>
      </c>
      <c r="E23" s="22">
        <f t="shared" si="2"/>
        <v>0.48193753983428933</v>
      </c>
      <c r="F23" s="33">
        <v>2.1672675899999998</v>
      </c>
      <c r="G23" s="21">
        <f t="shared" si="1"/>
        <v>2.628964761116255E-2</v>
      </c>
      <c r="H23" s="21">
        <f t="shared" si="3"/>
        <v>0.24540746034035549</v>
      </c>
      <c r="I23" s="6">
        <f t="shared" si="4"/>
        <v>1847.6279539641941</v>
      </c>
    </row>
    <row r="24" spans="2:9" ht="17.100000000000001" customHeight="1">
      <c r="B24" s="38" t="s">
        <v>26</v>
      </c>
      <c r="C24" s="5">
        <v>1123</v>
      </c>
      <c r="D24" s="21">
        <f t="shared" si="0"/>
        <v>2.8629700446144039E-2</v>
      </c>
      <c r="E24" s="22">
        <f t="shared" si="2"/>
        <v>0.51056724028043332</v>
      </c>
      <c r="F24" s="33">
        <v>2.1721279999999998</v>
      </c>
      <c r="G24" s="21">
        <f t="shared" si="1"/>
        <v>2.634860593579923E-2</v>
      </c>
      <c r="H24" s="21">
        <f t="shared" si="3"/>
        <v>0.27175606627615473</v>
      </c>
      <c r="I24" s="6">
        <f t="shared" si="4"/>
        <v>1934.2190560997328</v>
      </c>
    </row>
    <row r="25" spans="2:9" ht="17.100000000000001" customHeight="1">
      <c r="B25" s="38" t="s">
        <v>27</v>
      </c>
      <c r="C25" s="5">
        <v>1056</v>
      </c>
      <c r="D25" s="21">
        <f t="shared" si="0"/>
        <v>2.6921606118546847E-2</v>
      </c>
      <c r="E25" s="22">
        <f t="shared" si="2"/>
        <v>0.5374888463989802</v>
      </c>
      <c r="F25" s="33">
        <v>2.0406533799999997</v>
      </c>
      <c r="G25" s="21">
        <f t="shared" si="1"/>
        <v>2.4753776831373087E-2</v>
      </c>
      <c r="H25" s="21">
        <f t="shared" si="3"/>
        <v>0.29650984310752782</v>
      </c>
      <c r="I25" s="6">
        <f t="shared" si="4"/>
        <v>1932.4369128787876</v>
      </c>
    </row>
    <row r="26" spans="2:9" ht="17.100000000000001" customHeight="1">
      <c r="B26" s="39" t="s">
        <v>28</v>
      </c>
      <c r="C26" s="7">
        <v>967</v>
      </c>
      <c r="D26" s="23">
        <f t="shared" si="0"/>
        <v>2.4652644996813258E-2</v>
      </c>
      <c r="E26" s="24">
        <f t="shared" si="2"/>
        <v>0.5621414913957935</v>
      </c>
      <c r="F26" s="30">
        <v>1.7557063400000001</v>
      </c>
      <c r="G26" s="23">
        <f t="shared" si="1"/>
        <v>2.129727828730367E-2</v>
      </c>
      <c r="H26" s="23">
        <f t="shared" si="3"/>
        <v>0.31780712139483147</v>
      </c>
      <c r="I26" s="6">
        <f t="shared" si="4"/>
        <v>1815.6218614270942</v>
      </c>
    </row>
    <row r="27" spans="2:9" ht="17.100000000000001" customHeight="1">
      <c r="B27" s="40" t="s">
        <v>29</v>
      </c>
      <c r="C27" s="9">
        <v>975</v>
      </c>
      <c r="D27" s="25">
        <f t="shared" si="0"/>
        <v>2.4856596558317401E-2</v>
      </c>
      <c r="E27" s="26">
        <f t="shared" si="2"/>
        <v>0.5869980879541109</v>
      </c>
      <c r="F27" s="28">
        <v>1.8227301</v>
      </c>
      <c r="G27" s="25">
        <f t="shared" si="1"/>
        <v>2.2110297888623474E-2</v>
      </c>
      <c r="H27" s="25">
        <f t="shared" si="3"/>
        <v>0.33991741928345492</v>
      </c>
      <c r="I27" s="10">
        <f t="shared" si="4"/>
        <v>1869.4667692307694</v>
      </c>
    </row>
    <row r="28" spans="2:9" ht="17.100000000000001" customHeight="1">
      <c r="B28" s="38" t="s">
        <v>30</v>
      </c>
      <c r="C28" s="5">
        <v>826</v>
      </c>
      <c r="D28" s="21">
        <f t="shared" si="0"/>
        <v>2.1057998725302739E-2</v>
      </c>
      <c r="E28" s="22">
        <f t="shared" si="2"/>
        <v>0.60805608667941369</v>
      </c>
      <c r="F28" s="29">
        <v>1.82692404</v>
      </c>
      <c r="G28" s="21">
        <f t="shared" si="1"/>
        <v>2.2161171719437489E-2</v>
      </c>
      <c r="H28" s="21">
        <f t="shared" si="3"/>
        <v>0.36207859100289241</v>
      </c>
      <c r="I28" s="6">
        <f t="shared" si="4"/>
        <v>2211.7724455205812</v>
      </c>
    </row>
    <row r="29" spans="2:9" ht="17.100000000000001" customHeight="1">
      <c r="B29" s="38" t="s">
        <v>31</v>
      </c>
      <c r="C29" s="5">
        <v>877</v>
      </c>
      <c r="D29" s="21">
        <f t="shared" si="0"/>
        <v>2.235818992989165E-2</v>
      </c>
      <c r="E29" s="22">
        <f t="shared" si="2"/>
        <v>0.63041427660930538</v>
      </c>
      <c r="F29" s="29">
        <v>1.80013369</v>
      </c>
      <c r="G29" s="21">
        <f t="shared" si="1"/>
        <v>2.1836196223043107E-2</v>
      </c>
      <c r="H29" s="21">
        <f t="shared" si="3"/>
        <v>0.38391478722593553</v>
      </c>
      <c r="I29" s="6">
        <f t="shared" si="4"/>
        <v>2052.6039794754847</v>
      </c>
    </row>
    <row r="30" spans="2:9" ht="17.100000000000001" customHeight="1">
      <c r="B30" s="38" t="s">
        <v>32</v>
      </c>
      <c r="C30" s="5">
        <v>1738</v>
      </c>
      <c r="D30" s="21">
        <f t="shared" si="0"/>
        <v>4.4308476736775015E-2</v>
      </c>
      <c r="E30" s="22">
        <f t="shared" si="2"/>
        <v>0.67472275334608045</v>
      </c>
      <c r="F30" s="29">
        <v>3.7162819100000002</v>
      </c>
      <c r="G30" s="21">
        <f t="shared" si="1"/>
        <v>4.5079685724289414E-2</v>
      </c>
      <c r="H30" s="21">
        <f t="shared" si="3"/>
        <v>0.42899447295022497</v>
      </c>
      <c r="I30" s="6">
        <f t="shared" si="4"/>
        <v>2138.2519620253165</v>
      </c>
    </row>
    <row r="31" spans="2:9" ht="17.100000000000001" customHeight="1">
      <c r="B31" s="38" t="s">
        <v>33</v>
      </c>
      <c r="C31" s="5">
        <v>1643</v>
      </c>
      <c r="D31" s="21">
        <f t="shared" si="0"/>
        <v>4.1886551943913324E-2</v>
      </c>
      <c r="E31" s="22">
        <f t="shared" si="2"/>
        <v>0.71660930528999378</v>
      </c>
      <c r="F31" s="29">
        <v>3.0007495400000002</v>
      </c>
      <c r="G31" s="21">
        <f t="shared" si="1"/>
        <v>3.6400049693890421E-2</v>
      </c>
      <c r="H31" s="21">
        <f t="shared" si="3"/>
        <v>0.4653945226441154</v>
      </c>
      <c r="I31" s="6">
        <f t="shared" si="4"/>
        <v>1826.3843822276324</v>
      </c>
    </row>
    <row r="32" spans="2:9" ht="17.100000000000001" customHeight="1">
      <c r="B32" s="39" t="s">
        <v>34</v>
      </c>
      <c r="C32" s="7">
        <v>1501</v>
      </c>
      <c r="D32" s="23">
        <f t="shared" si="0"/>
        <v>3.8266411727214789E-2</v>
      </c>
      <c r="E32" s="24">
        <f t="shared" si="2"/>
        <v>0.75487571701720857</v>
      </c>
      <c r="F32" s="30">
        <v>2.8121412700000001</v>
      </c>
      <c r="G32" s="23">
        <f t="shared" si="1"/>
        <v>3.4112171179151503E-2</v>
      </c>
      <c r="H32" s="23">
        <f t="shared" si="3"/>
        <v>0.4995066938232669</v>
      </c>
      <c r="I32" s="8">
        <f t="shared" si="4"/>
        <v>1873.5118387741506</v>
      </c>
    </row>
    <row r="33" spans="2:9" ht="17.100000000000001" customHeight="1">
      <c r="B33" s="40" t="s">
        <v>35</v>
      </c>
      <c r="C33" s="9">
        <v>1186</v>
      </c>
      <c r="D33" s="25">
        <f t="shared" si="0"/>
        <v>3.0235818992989164E-2</v>
      </c>
      <c r="E33" s="26">
        <f t="shared" si="2"/>
        <v>0.78511153601019779</v>
      </c>
      <c r="F33" s="28">
        <v>2.48791377</v>
      </c>
      <c r="G33" s="25">
        <f t="shared" si="1"/>
        <v>3.0179188117817481E-2</v>
      </c>
      <c r="H33" s="25">
        <f t="shared" si="3"/>
        <v>0.52968588194108435</v>
      </c>
      <c r="I33" s="6">
        <f t="shared" si="4"/>
        <v>2097.7350505902191</v>
      </c>
    </row>
    <row r="34" spans="2:9" ht="17.100000000000001" customHeight="1">
      <c r="B34" s="38" t="s">
        <v>36</v>
      </c>
      <c r="C34" s="5">
        <v>938</v>
      </c>
      <c r="D34" s="21">
        <f t="shared" si="0"/>
        <v>2.391332058636074E-2</v>
      </c>
      <c r="E34" s="22">
        <f t="shared" si="2"/>
        <v>0.80902485659655854</v>
      </c>
      <c r="F34" s="29">
        <v>2.5190851200000002</v>
      </c>
      <c r="G34" s="21">
        <f t="shared" si="1"/>
        <v>3.0557306542531346E-2</v>
      </c>
      <c r="H34" s="21">
        <f t="shared" si="3"/>
        <v>0.56024318848361565</v>
      </c>
      <c r="I34" s="6">
        <f t="shared" si="4"/>
        <v>2685.5918123667379</v>
      </c>
    </row>
    <row r="35" spans="2:9" ht="17.100000000000001" customHeight="1">
      <c r="B35" s="38" t="s">
        <v>37</v>
      </c>
      <c r="C35" s="5">
        <v>799</v>
      </c>
      <c r="D35" s="21">
        <f t="shared" si="0"/>
        <v>2.036966220522626E-2</v>
      </c>
      <c r="E35" s="22">
        <f t="shared" si="2"/>
        <v>0.82939451880178483</v>
      </c>
      <c r="F35" s="29">
        <v>1.8646770100000001</v>
      </c>
      <c r="G35" s="21">
        <f t="shared" si="1"/>
        <v>2.2619127295460659E-2</v>
      </c>
      <c r="H35" s="21">
        <f t="shared" si="3"/>
        <v>0.58286231577907632</v>
      </c>
      <c r="I35" s="6">
        <f t="shared" si="4"/>
        <v>2333.7634668335418</v>
      </c>
    </row>
    <row r="36" spans="2:9" ht="17.100000000000001" customHeight="1">
      <c r="B36" s="38" t="s">
        <v>38</v>
      </c>
      <c r="C36" s="5">
        <v>626</v>
      </c>
      <c r="D36" s="21">
        <f t="shared" si="0"/>
        <v>1.595920968769917E-2</v>
      </c>
      <c r="E36" s="22">
        <f t="shared" si="2"/>
        <v>0.84535372848948398</v>
      </c>
      <c r="F36" s="29">
        <v>1.8108218500000002</v>
      </c>
      <c r="G36" s="21">
        <f t="shared" si="1"/>
        <v>2.1965847015270257E-2</v>
      </c>
      <c r="H36" s="21">
        <f t="shared" si="3"/>
        <v>0.60482816279434659</v>
      </c>
      <c r="I36" s="6">
        <f t="shared" si="4"/>
        <v>2892.6866613418533</v>
      </c>
    </row>
    <row r="37" spans="2:9" ht="17.100000000000001" customHeight="1">
      <c r="B37" s="38" t="s">
        <v>39</v>
      </c>
      <c r="C37" s="5">
        <v>551</v>
      </c>
      <c r="D37" s="21">
        <f t="shared" si="0"/>
        <v>1.4047163798597833E-2</v>
      </c>
      <c r="E37" s="22">
        <f t="shared" si="2"/>
        <v>0.85940089228808181</v>
      </c>
      <c r="F37" s="29">
        <v>1.45411862</v>
      </c>
      <c r="G37" s="21">
        <f t="shared" si="1"/>
        <v>1.7638922983492771E-2</v>
      </c>
      <c r="H37" s="21">
        <f t="shared" si="3"/>
        <v>0.62246708577783938</v>
      </c>
      <c r="I37" s="6">
        <f t="shared" si="4"/>
        <v>2639.053756805808</v>
      </c>
    </row>
    <row r="38" spans="2:9" ht="17.100000000000001" customHeight="1">
      <c r="B38" s="39" t="s">
        <v>40</v>
      </c>
      <c r="C38" s="7">
        <v>464</v>
      </c>
      <c r="D38" s="23">
        <f t="shared" si="0"/>
        <v>1.1829190567240281E-2</v>
      </c>
      <c r="E38" s="24">
        <f t="shared" si="2"/>
        <v>0.87123008285532211</v>
      </c>
      <c r="F38" s="30">
        <v>1.35411203</v>
      </c>
      <c r="G38" s="23">
        <f t="shared" si="1"/>
        <v>1.6425811126874267E-2</v>
      </c>
      <c r="H38" s="23">
        <f t="shared" si="3"/>
        <v>0.63889289690471363</v>
      </c>
      <c r="I38" s="6">
        <f t="shared" si="4"/>
        <v>2918.3448922413795</v>
      </c>
    </row>
    <row r="39" spans="2:9" ht="17.100000000000001" customHeight="1">
      <c r="B39" s="40" t="s">
        <v>41</v>
      </c>
      <c r="C39" s="9">
        <v>423</v>
      </c>
      <c r="D39" s="25">
        <f t="shared" si="0"/>
        <v>1.0783938814531548E-2</v>
      </c>
      <c r="E39" s="26">
        <f t="shared" si="2"/>
        <v>0.88201402166985365</v>
      </c>
      <c r="F39" s="28">
        <v>1.2636470500000001</v>
      </c>
      <c r="G39" s="25">
        <f t="shared" si="1"/>
        <v>1.5328442045029202E-2</v>
      </c>
      <c r="H39" s="25">
        <f t="shared" si="3"/>
        <v>0.65422133894974288</v>
      </c>
      <c r="I39" s="10">
        <f t="shared" si="4"/>
        <v>2987.3452718676126</v>
      </c>
    </row>
    <row r="40" spans="2:9" ht="17.100000000000001" customHeight="1">
      <c r="B40" s="38" t="s">
        <v>42</v>
      </c>
      <c r="C40" s="5">
        <v>717</v>
      </c>
      <c r="D40" s="21">
        <f t="shared" si="0"/>
        <v>1.8279158699808794E-2</v>
      </c>
      <c r="E40" s="22">
        <f t="shared" si="2"/>
        <v>0.90029318036966244</v>
      </c>
      <c r="F40" s="29">
        <v>2.3947249700000004</v>
      </c>
      <c r="G40" s="21">
        <f t="shared" si="1"/>
        <v>2.9048778229988588E-2</v>
      </c>
      <c r="H40" s="21">
        <f t="shared" si="3"/>
        <v>0.68327011717973152</v>
      </c>
      <c r="I40" s="6">
        <f t="shared" si="4"/>
        <v>3339.9232496513255</v>
      </c>
    </row>
    <row r="41" spans="2:9" ht="17.100000000000001" customHeight="1">
      <c r="B41" s="38" t="s">
        <v>43</v>
      </c>
      <c r="C41" s="5">
        <v>611</v>
      </c>
      <c r="D41" s="21">
        <f t="shared" si="0"/>
        <v>1.5576800509878903E-2</v>
      </c>
      <c r="E41" s="22">
        <f t="shared" si="2"/>
        <v>0.9158699808795413</v>
      </c>
      <c r="F41" s="29">
        <v>2.06987984</v>
      </c>
      <c r="G41" s="21">
        <f t="shared" si="1"/>
        <v>2.5108303119620558E-2</v>
      </c>
      <c r="H41" s="21">
        <f t="shared" si="3"/>
        <v>0.70837842029935205</v>
      </c>
      <c r="I41" s="6">
        <f t="shared" si="4"/>
        <v>3387.692045826514</v>
      </c>
    </row>
    <row r="42" spans="2:9" ht="17.100000000000001" customHeight="1">
      <c r="B42" s="38" t="s">
        <v>44</v>
      </c>
      <c r="C42" s="5">
        <v>436</v>
      </c>
      <c r="D42" s="21">
        <f t="shared" si="0"/>
        <v>1.1115360101975781E-2</v>
      </c>
      <c r="E42" s="22">
        <f t="shared" si="2"/>
        <v>0.92698534098151708</v>
      </c>
      <c r="F42" s="29">
        <v>1.7138705700000001</v>
      </c>
      <c r="G42" s="21">
        <f t="shared" si="1"/>
        <v>2.0789797044139947E-2</v>
      </c>
      <c r="H42" s="21">
        <f t="shared" si="3"/>
        <v>0.72916821734349202</v>
      </c>
      <c r="I42" s="6">
        <f t="shared" si="4"/>
        <v>3930.8958027522935</v>
      </c>
    </row>
    <row r="43" spans="2:9" ht="17.100000000000001" customHeight="1">
      <c r="B43" s="38" t="s">
        <v>45</v>
      </c>
      <c r="C43" s="5">
        <v>374</v>
      </c>
      <c r="D43" s="21">
        <f t="shared" si="0"/>
        <v>9.5347355003186744E-3</v>
      </c>
      <c r="E43" s="22">
        <f t="shared" si="2"/>
        <v>0.93652007648183577</v>
      </c>
      <c r="F43" s="29">
        <v>1.50008976</v>
      </c>
      <c r="G43" s="21">
        <f t="shared" si="1"/>
        <v>1.8196567584676249E-2</v>
      </c>
      <c r="H43" s="21">
        <f t="shared" si="3"/>
        <v>0.74736478492816827</v>
      </c>
      <c r="I43" s="6">
        <f t="shared" si="4"/>
        <v>4010.9351871657755</v>
      </c>
    </row>
    <row r="44" spans="2:9" ht="17.100000000000001" customHeight="1">
      <c r="B44" s="39" t="s">
        <v>46</v>
      </c>
      <c r="C44" s="7">
        <v>301</v>
      </c>
      <c r="D44" s="23">
        <f t="shared" si="0"/>
        <v>7.6736775015933713E-3</v>
      </c>
      <c r="E44" s="24">
        <f t="shared" si="2"/>
        <v>0.9441937539834292</v>
      </c>
      <c r="F44" s="30">
        <v>1.23645443</v>
      </c>
      <c r="G44" s="23">
        <f t="shared" si="1"/>
        <v>1.4998586885139022E-2</v>
      </c>
      <c r="H44" s="23">
        <f t="shared" si="3"/>
        <v>0.76236337181330727</v>
      </c>
      <c r="I44" s="8">
        <f t="shared" si="4"/>
        <v>4107.8220265780728</v>
      </c>
    </row>
    <row r="45" spans="2:9" ht="17.100000000000001" customHeight="1">
      <c r="B45" s="40" t="s">
        <v>47</v>
      </c>
      <c r="C45" s="9">
        <v>274</v>
      </c>
      <c r="D45" s="25">
        <f t="shared" si="0"/>
        <v>6.9853409815168899E-3</v>
      </c>
      <c r="E45" s="26">
        <f t="shared" si="2"/>
        <v>0.95117909496494613</v>
      </c>
      <c r="F45" s="28">
        <v>1.28586516</v>
      </c>
      <c r="G45" s="25">
        <f t="shared" si="1"/>
        <v>1.5597954810864473E-2</v>
      </c>
      <c r="H45" s="25">
        <f t="shared" si="3"/>
        <v>0.77796132662417172</v>
      </c>
      <c r="I45" s="6">
        <f t="shared" si="4"/>
        <v>4692.9385401459849</v>
      </c>
    </row>
    <row r="46" spans="2:9" ht="17.100000000000001" customHeight="1">
      <c r="B46" s="38" t="s">
        <v>48</v>
      </c>
      <c r="C46" s="5">
        <v>631</v>
      </c>
      <c r="D46" s="21">
        <f t="shared" si="0"/>
        <v>1.6086679413639261E-2</v>
      </c>
      <c r="E46" s="22">
        <f t="shared" si="2"/>
        <v>0.96726577437858541</v>
      </c>
      <c r="F46" s="29">
        <v>4.94744677</v>
      </c>
      <c r="G46" s="21">
        <f t="shared" si="1"/>
        <v>6.0014108437013262E-2</v>
      </c>
      <c r="H46" s="21">
        <f t="shared" si="3"/>
        <v>0.83797543506118499</v>
      </c>
      <c r="I46" s="6">
        <f t="shared" si="4"/>
        <v>7840.6446434231375</v>
      </c>
    </row>
    <row r="47" spans="2:9" ht="17.100000000000001" customHeight="1">
      <c r="B47" s="38" t="s">
        <v>49</v>
      </c>
      <c r="C47" s="5">
        <v>342</v>
      </c>
      <c r="D47" s="21">
        <f t="shared" si="0"/>
        <v>8.7189292543021039E-3</v>
      </c>
      <c r="E47" s="22">
        <f t="shared" si="2"/>
        <v>0.97598470363288747</v>
      </c>
      <c r="F47" s="29">
        <v>1.7152071599999998</v>
      </c>
      <c r="G47" s="21">
        <f t="shared" si="1"/>
        <v>2.080601030745027E-2</v>
      </c>
      <c r="H47" s="21">
        <f t="shared" si="3"/>
        <v>0.85878144536863521</v>
      </c>
      <c r="I47" s="6">
        <f t="shared" si="4"/>
        <v>5015.2256140350873</v>
      </c>
    </row>
    <row r="48" spans="2:9" ht="17.100000000000001" customHeight="1">
      <c r="B48" s="38" t="s">
        <v>50</v>
      </c>
      <c r="C48" s="5">
        <v>235</v>
      </c>
      <c r="D48" s="21">
        <f t="shared" si="0"/>
        <v>5.9910771191841938E-3</v>
      </c>
      <c r="E48" s="22">
        <f t="shared" si="2"/>
        <v>0.9819757807520717</v>
      </c>
      <c r="F48" s="29">
        <v>1.82637155</v>
      </c>
      <c r="G48" s="21">
        <f t="shared" si="1"/>
        <v>2.2154469839394751E-2</v>
      </c>
      <c r="H48" s="21">
        <f t="shared" si="3"/>
        <v>0.88093591520802994</v>
      </c>
      <c r="I48" s="6">
        <f t="shared" si="4"/>
        <v>7771.7938297872342</v>
      </c>
    </row>
    <row r="49" spans="2:9" ht="17.100000000000001" customHeight="1">
      <c r="B49" s="38" t="s">
        <v>51</v>
      </c>
      <c r="C49" s="5">
        <v>136</v>
      </c>
      <c r="D49" s="21">
        <f t="shared" si="0"/>
        <v>3.4671765455704271E-3</v>
      </c>
      <c r="E49" s="22">
        <f t="shared" si="2"/>
        <v>0.98544295729764209</v>
      </c>
      <c r="F49" s="29">
        <v>0.69593920999999992</v>
      </c>
      <c r="G49" s="21">
        <f t="shared" si="1"/>
        <v>8.4419647458904012E-3</v>
      </c>
      <c r="H49" s="21">
        <f t="shared" si="3"/>
        <v>0.88937787995392037</v>
      </c>
      <c r="I49" s="6">
        <f t="shared" si="4"/>
        <v>5117.2000735294114</v>
      </c>
    </row>
    <row r="50" spans="2:9" ht="17.100000000000001" customHeight="1">
      <c r="B50" s="39" t="s">
        <v>52</v>
      </c>
      <c r="C50" s="7">
        <v>99</v>
      </c>
      <c r="D50" s="23">
        <f t="shared" si="0"/>
        <v>2.5239005736137667E-3</v>
      </c>
      <c r="E50" s="24">
        <f t="shared" si="2"/>
        <v>0.98796685787125582</v>
      </c>
      <c r="F50" s="30">
        <v>0.61599468000000002</v>
      </c>
      <c r="G50" s="23">
        <f t="shared" si="1"/>
        <v>7.4722120804431181E-3</v>
      </c>
      <c r="H50" s="23">
        <f t="shared" si="3"/>
        <v>0.8968500920343635</v>
      </c>
      <c r="I50" s="6">
        <f t="shared" si="4"/>
        <v>6222.1684848484856</v>
      </c>
    </row>
    <row r="51" spans="2:9" ht="17.100000000000001" customHeight="1">
      <c r="B51" s="38" t="s">
        <v>53</v>
      </c>
      <c r="C51" s="5">
        <v>61</v>
      </c>
      <c r="D51" s="21">
        <f t="shared" si="0"/>
        <v>1.5551306564690886E-3</v>
      </c>
      <c r="E51" s="22">
        <f t="shared" si="2"/>
        <v>0.98952198852772488</v>
      </c>
      <c r="F51" s="29">
        <v>0.78846832</v>
      </c>
      <c r="G51" s="21">
        <f t="shared" si="1"/>
        <v>9.5643723834606658E-3</v>
      </c>
      <c r="H51" s="21">
        <f t="shared" si="3"/>
        <v>0.90641446441782414</v>
      </c>
      <c r="I51" s="10">
        <f t="shared" si="4"/>
        <v>12925.710163934426</v>
      </c>
    </row>
    <row r="52" spans="2:9" ht="17.100000000000001" customHeight="1">
      <c r="B52" s="38" t="s">
        <v>54</v>
      </c>
      <c r="C52" s="5">
        <v>167</v>
      </c>
      <c r="D52" s="21">
        <f t="shared" si="0"/>
        <v>4.2574888463989807E-3</v>
      </c>
      <c r="E52" s="22">
        <f t="shared" si="2"/>
        <v>0.99377947737412387</v>
      </c>
      <c r="F52" s="29">
        <v>2.5589854000000001</v>
      </c>
      <c r="G52" s="21">
        <f t="shared" si="1"/>
        <v>3.1041309674228947E-2</v>
      </c>
      <c r="H52" s="21">
        <f t="shared" si="3"/>
        <v>0.93745577409205305</v>
      </c>
      <c r="I52" s="6">
        <f t="shared" si="4"/>
        <v>15323.265868263472</v>
      </c>
    </row>
    <row r="53" spans="2:9" ht="17.100000000000001" customHeight="1">
      <c r="B53" s="38" t="s">
        <v>55</v>
      </c>
      <c r="C53" s="5">
        <v>84</v>
      </c>
      <c r="D53" s="21">
        <f t="shared" si="0"/>
        <v>2.1414913957934992E-3</v>
      </c>
      <c r="E53" s="22">
        <f t="shared" si="2"/>
        <v>0.99592096876991731</v>
      </c>
      <c r="F53" s="29">
        <v>0.19723848999999999</v>
      </c>
      <c r="G53" s="21">
        <f t="shared" si="1"/>
        <v>2.3925658379165857E-3</v>
      </c>
      <c r="H53" s="21">
        <f t="shared" si="3"/>
        <v>0.93984833992996963</v>
      </c>
      <c r="I53" s="6">
        <f t="shared" si="4"/>
        <v>2348.0772619047616</v>
      </c>
    </row>
    <row r="54" spans="2:9" ht="17.100000000000001" customHeight="1">
      <c r="B54" s="38" t="s">
        <v>56</v>
      </c>
      <c r="C54" s="5">
        <v>34</v>
      </c>
      <c r="D54" s="21">
        <f t="shared" si="0"/>
        <v>8.6679413639260679E-4</v>
      </c>
      <c r="E54" s="22">
        <f t="shared" si="2"/>
        <v>0.99678776290630988</v>
      </c>
      <c r="F54" s="29">
        <v>-2.202701E-2</v>
      </c>
      <c r="G54" s="21">
        <f t="shared" si="1"/>
        <v>-2.6719466184032848E-4</v>
      </c>
      <c r="H54" s="21">
        <f t="shared" si="3"/>
        <v>0.9395811452681293</v>
      </c>
      <c r="I54" s="6">
        <f t="shared" si="4"/>
        <v>-647.85323529411755</v>
      </c>
    </row>
    <row r="55" spans="2:9" ht="17.100000000000001" customHeight="1" thickBot="1">
      <c r="B55" s="41" t="s">
        <v>57</v>
      </c>
      <c r="C55" s="11">
        <v>126</v>
      </c>
      <c r="D55" s="27">
        <f t="shared" si="0"/>
        <v>3.2122370936902484E-3</v>
      </c>
      <c r="E55" s="22">
        <f t="shared" si="2"/>
        <v>1.0000000000000002</v>
      </c>
      <c r="F55" s="31">
        <v>4.9808132699999996</v>
      </c>
      <c r="G55" s="27">
        <f t="shared" si="1"/>
        <v>6.0418854731871037E-2</v>
      </c>
      <c r="H55" s="21">
        <f t="shared" si="3"/>
        <v>1.0000000000000004</v>
      </c>
      <c r="I55" s="6">
        <f t="shared" si="4"/>
        <v>39530.264047619043</v>
      </c>
    </row>
    <row r="56" spans="2:9" ht="17.100000000000001" customHeight="1" thickTop="1" thickBot="1">
      <c r="B56" s="12" t="s">
        <v>8</v>
      </c>
      <c r="C56" s="13">
        <v>39225</v>
      </c>
      <c r="D56" s="14">
        <f t="shared" si="0"/>
        <v>1</v>
      </c>
      <c r="E56" s="15"/>
      <c r="F56" s="36">
        <v>82.438061629999964</v>
      </c>
      <c r="G56" s="14">
        <f t="shared" si="1"/>
        <v>1</v>
      </c>
      <c r="H56" s="15"/>
      <c r="I56" s="16">
        <f>F56*10^6/C56</f>
        <v>2101.6714246016563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ignoredErrors>
    <ignoredError sqref="D44:E56 G4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I.16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2019-06-19T10:07:08Z</dcterms:modified>
</cp:coreProperties>
</file>