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17" sheetId="192" r:id="rId1"/>
  </sheets>
  <calcPr calcId="162913"/>
</workbook>
</file>

<file path=xl/calcChain.xml><?xml version="1.0" encoding="utf-8"?>
<calcChain xmlns="http://schemas.openxmlformats.org/spreadsheetml/2006/main">
  <c r="I56" i="192" l="1"/>
  <c r="I11" i="192"/>
  <c r="I12" i="192"/>
  <c r="I13" i="192"/>
  <c r="I14" i="192"/>
  <c r="I15" i="192"/>
  <c r="I16" i="192"/>
  <c r="I17" i="192"/>
  <c r="I18" i="192"/>
  <c r="I19" i="192"/>
  <c r="I20" i="192"/>
  <c r="I21" i="192"/>
  <c r="I22" i="192"/>
  <c r="I23" i="192"/>
  <c r="I24" i="192"/>
  <c r="I25" i="192"/>
  <c r="I26" i="192"/>
  <c r="I27" i="192"/>
  <c r="I28" i="192"/>
  <c r="I29" i="192"/>
  <c r="I30" i="192"/>
  <c r="I31" i="192"/>
  <c r="I32" i="192"/>
  <c r="I33" i="192"/>
  <c r="I34" i="192"/>
  <c r="I35" i="192"/>
  <c r="I36" i="192"/>
  <c r="I37" i="192"/>
  <c r="I38" i="192"/>
  <c r="I39" i="192"/>
  <c r="I40" i="192"/>
  <c r="I41" i="192"/>
  <c r="I42" i="192"/>
  <c r="I43" i="192"/>
  <c r="I44" i="192"/>
  <c r="I45" i="192"/>
  <c r="I46" i="192"/>
  <c r="I47" i="192"/>
  <c r="I48" i="192"/>
  <c r="I49" i="192"/>
  <c r="I50" i="192"/>
  <c r="I51" i="192"/>
  <c r="I52" i="192"/>
  <c r="I53" i="192"/>
  <c r="I54" i="192"/>
  <c r="I55" i="192"/>
  <c r="I10" i="192"/>
  <c r="I9" i="192"/>
  <c r="D9" i="192"/>
  <c r="E9" i="192" s="1"/>
  <c r="G9" i="192"/>
  <c r="H9" i="192" s="1"/>
  <c r="D10" i="192"/>
  <c r="G10" i="192"/>
  <c r="D11" i="192"/>
  <c r="G11" i="192"/>
  <c r="D12" i="192"/>
  <c r="G12" i="192"/>
  <c r="D13" i="192"/>
  <c r="G13" i="192"/>
  <c r="D14" i="192"/>
  <c r="G14" i="192"/>
  <c r="D15" i="192"/>
  <c r="G15" i="192"/>
  <c r="D16" i="192"/>
  <c r="G16" i="192"/>
  <c r="D17" i="192"/>
  <c r="G17" i="192"/>
  <c r="D18" i="192"/>
  <c r="G18" i="192"/>
  <c r="D19" i="192"/>
  <c r="G19" i="192"/>
  <c r="D20" i="192"/>
  <c r="G20" i="192"/>
  <c r="D21" i="192"/>
  <c r="G21" i="192"/>
  <c r="D22" i="192"/>
  <c r="G22" i="192"/>
  <c r="D23" i="192"/>
  <c r="G23" i="192"/>
  <c r="D24" i="192"/>
  <c r="G24" i="192"/>
  <c r="D25" i="192"/>
  <c r="G25" i="192"/>
  <c r="D26" i="192"/>
  <c r="G26" i="192"/>
  <c r="D27" i="192"/>
  <c r="G27" i="192"/>
  <c r="D28" i="192"/>
  <c r="G28" i="192"/>
  <c r="D29" i="192"/>
  <c r="G29" i="192"/>
  <c r="D30" i="192"/>
  <c r="G30" i="192"/>
  <c r="D31" i="192"/>
  <c r="G31" i="192"/>
  <c r="D32" i="192"/>
  <c r="G32" i="192"/>
  <c r="D33" i="192"/>
  <c r="G33" i="192"/>
  <c r="D34" i="192"/>
  <c r="G34" i="192"/>
  <c r="D35" i="192"/>
  <c r="G35" i="192"/>
  <c r="D36" i="192"/>
  <c r="G36" i="192"/>
  <c r="D37" i="192"/>
  <c r="G37" i="192"/>
  <c r="D38" i="192"/>
  <c r="G38" i="192"/>
  <c r="D39" i="192"/>
  <c r="G39" i="192"/>
  <c r="D40" i="192"/>
  <c r="G40" i="192"/>
  <c r="D41" i="192"/>
  <c r="G41" i="192"/>
  <c r="D42" i="192"/>
  <c r="G42" i="192"/>
  <c r="D43" i="192"/>
  <c r="G43" i="192"/>
  <c r="D44" i="192"/>
  <c r="G44" i="192"/>
  <c r="D45" i="192"/>
  <c r="G45" i="192"/>
  <c r="D46" i="192"/>
  <c r="G46" i="192"/>
  <c r="D47" i="192"/>
  <c r="G47" i="192"/>
  <c r="D48" i="192"/>
  <c r="G48" i="192"/>
  <c r="D49" i="192"/>
  <c r="G49" i="192"/>
  <c r="D50" i="192"/>
  <c r="G50" i="192"/>
  <c r="D51" i="192"/>
  <c r="G51" i="192"/>
  <c r="D52" i="192"/>
  <c r="G52" i="192"/>
  <c r="D53" i="192"/>
  <c r="G53" i="192"/>
  <c r="D54" i="192"/>
  <c r="G54" i="192"/>
  <c r="D55" i="192"/>
  <c r="G55" i="192"/>
  <c r="D56" i="192"/>
  <c r="G56" i="192"/>
  <c r="E10" i="192" l="1"/>
  <c r="E11" i="192"/>
  <c r="E12" i="192" s="1"/>
  <c r="E13" i="192" s="1"/>
  <c r="E14" i="192" s="1"/>
  <c r="E15" i="192" s="1"/>
  <c r="E16" i="192" s="1"/>
  <c r="E17" i="192" s="1"/>
  <c r="E18" i="192" s="1"/>
  <c r="E19" i="192" s="1"/>
  <c r="E20" i="192" s="1"/>
  <c r="E21" i="192" s="1"/>
  <c r="E22" i="192" s="1"/>
  <c r="E23" i="192" s="1"/>
  <c r="E24" i="192" s="1"/>
  <c r="E25" i="192" s="1"/>
  <c r="E26" i="192" s="1"/>
  <c r="E27" i="192" s="1"/>
  <c r="E28" i="192" s="1"/>
  <c r="E29" i="192" s="1"/>
  <c r="E30" i="192" s="1"/>
  <c r="E31" i="192" s="1"/>
  <c r="E32" i="192" s="1"/>
  <c r="E33" i="192" s="1"/>
  <c r="E34" i="192" s="1"/>
  <c r="E35" i="192" s="1"/>
  <c r="E36" i="192" s="1"/>
  <c r="E37" i="192" s="1"/>
  <c r="E38" i="192" s="1"/>
  <c r="E39" i="192" s="1"/>
  <c r="E40" i="192" s="1"/>
  <c r="E41" i="192" s="1"/>
  <c r="E42" i="192" s="1"/>
  <c r="E43" i="192" s="1"/>
  <c r="E44" i="192" s="1"/>
  <c r="E45" i="192" s="1"/>
  <c r="E46" i="192" s="1"/>
  <c r="E47" i="192" s="1"/>
  <c r="E48" i="192" s="1"/>
  <c r="E49" i="192" s="1"/>
  <c r="E50" i="192" s="1"/>
  <c r="E51" i="192" s="1"/>
  <c r="E52" i="192" s="1"/>
  <c r="E53" i="192" s="1"/>
  <c r="E54" i="192" s="1"/>
  <c r="E55" i="192" s="1"/>
  <c r="H10" i="192"/>
  <c r="H11" i="192" s="1"/>
  <c r="H12" i="192" s="1"/>
  <c r="H13" i="192" s="1"/>
  <c r="H14" i="192" s="1"/>
  <c r="H15" i="192" s="1"/>
  <c r="H16" i="192" s="1"/>
  <c r="H17" i="192" s="1"/>
  <c r="H18" i="192" s="1"/>
  <c r="H19" i="192" s="1"/>
  <c r="H20" i="192" s="1"/>
  <c r="H21" i="192" s="1"/>
  <c r="H22" i="192" s="1"/>
  <c r="H23" i="192" s="1"/>
  <c r="H24" i="192" s="1"/>
  <c r="H25" i="192" s="1"/>
  <c r="H26" i="192" s="1"/>
  <c r="H27" i="192" s="1"/>
  <c r="H28" i="192" s="1"/>
  <c r="H29" i="192" s="1"/>
  <c r="H30" i="192" s="1"/>
  <c r="H31" i="192" s="1"/>
  <c r="H32" i="192" s="1"/>
  <c r="H33" i="192" s="1"/>
  <c r="H34" i="192" s="1"/>
  <c r="H35" i="192" s="1"/>
  <c r="H36" i="192" s="1"/>
  <c r="H37" i="192" s="1"/>
  <c r="H38" i="192" s="1"/>
  <c r="H39" i="192" s="1"/>
  <c r="H40" i="192" s="1"/>
  <c r="H41" i="192" s="1"/>
  <c r="H42" i="192" s="1"/>
  <c r="H43" i="192" s="1"/>
  <c r="H44" i="192" s="1"/>
  <c r="H45" i="192" s="1"/>
  <c r="H46" i="192" s="1"/>
  <c r="H47" i="192" s="1"/>
  <c r="H48" i="192" s="1"/>
  <c r="H49" i="192" s="1"/>
  <c r="H50" i="192" s="1"/>
  <c r="H51" i="192" s="1"/>
  <c r="H52" i="192" s="1"/>
  <c r="H53" i="192" s="1"/>
  <c r="H54" i="192" s="1"/>
  <c r="H55" i="192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<sst xmlns="http://schemas.openxmlformats.org/spreadsheetml/2006/main" count="70" uniqueCount="66">
  <si>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</si>
  <si>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</si>
  <si>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</si>
  <si>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</si>
  <si>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</si>
  <si>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</si>
  <si>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</si>
  <si>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</si>
  <si>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</si>
  <si>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</si>
  <si>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</si>
  <si>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</si>
  <si>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</si>
  <si>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</si>
  <si>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</si>
  <si>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</si>
  <si>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</si>
  <si>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</si>
  <si>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</si>
  <si>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</si>
  <si>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</si>
  <si>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</si>
  <si>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</si>
  <si>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</si>
  <si>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</si>
  <si>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</si>
  <si>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</si>
  <si>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</si>
  <si>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</si>
  <si>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</si>
  <si>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</si>
  <si>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</si>
  <si>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</si>
  <si>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</si>
  <si>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</si>
  <si>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</si>
  <si>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</si>
  <si>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</si>
  <si>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</si>
  <si>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</si>
  <si>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</si>
  <si>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</si>
  <si>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</si>
  <si>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</si>
  <si>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</si>
  <si>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</si>
  <si>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</si>
  <si>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</si>
  <si>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</si>
  <si>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</si>
  <si>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</si>
  <si>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</si>
  <si>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</si>
  <si>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</si>
  <si>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</si>
  <si>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</si>
  <si>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</si>
  <si>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</si>
  <si>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</si>
  <si>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</si>
  <si>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</si>
  <si>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</si>
  <si>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</si>
  <si>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</si>
  <si>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</si>
  <si>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>I.17. RÉGIMEN DE ATRIBUCIÓN DE RENTAS. RENDIMIENTOS DEL CAPITAL MOBILIARIO A INTEGRAR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</si>
</sst>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64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3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61</v>
      </c>
      <c r="D9" s="19">
        <f t="shared" ref="D9:D56" si="0">C9/$C$56</f>
        <v>1.5923982561933849E-3</v>
      </c>
      <c r="E9" s="20">
        <f>D9</f>
        <v>1.5923982561933849E-3</v>
      </c>
      <c r="F9" s="32">
        <v>-3.9442870000000005E-2</v>
      </c>
      <c r="G9" s="19">
        <f t="shared" ref="G9:G56" si="1">F9/$F$56</f>
        <v>-1.2372306700391721E-3</v>
      </c>
      <c r="H9" s="19">
        <f>G9</f>
        <v>-1.2372306700391721E-3</v>
      </c>
      <c r="I9" s="3">
        <f>F9*10^6/C9</f>
        <v>-646.60442622950825</v>
      </c>
      <c r="J9" s="4"/>
    </row>
    <row r="10" spans="2:10" ht="17.100000000000001" customHeight="1">
      <c r="B10" s="38" t="s">
        <v>12</v>
      </c>
      <c r="C10" s="5">
        <v>1650</v>
      </c>
      <c r="D10" s="21">
        <f t="shared" si="0"/>
        <v>4.3073067585558775E-2</v>
      </c>
      <c r="E10" s="22">
        <f t="shared" ref="E10:E55" si="2">D10+E9</f>
        <v>4.4665465841752162E-2</v>
      </c>
      <c r="F10" s="33">
        <v>0.11959373999999999</v>
      </c>
      <c r="G10" s="21">
        <f t="shared" si="1"/>
        <v>3.7513761821259583E-3</v>
      </c>
      <c r="H10" s="21">
        <f t="shared" ref="H10:H55" si="3">G10+H9</f>
        <v>2.5141455120867859E-3</v>
      </c>
      <c r="I10" s="6">
        <f>F10*10^6/C10</f>
        <v>72.481054545454541</v>
      </c>
    </row>
    <row r="11" spans="2:10" ht="17.100000000000001" customHeight="1">
      <c r="B11" s="38" t="s">
        <v>13</v>
      </c>
      <c r="C11" s="5">
        <v>971</v>
      </c>
      <c r="D11" s="21">
        <f t="shared" si="0"/>
        <v>2.5347847651865194E-2</v>
      </c>
      <c r="E11" s="22">
        <f t="shared" si="2"/>
        <v>7.0013313493617363E-2</v>
      </c>
      <c r="F11" s="33">
        <v>0.15559221000000001</v>
      </c>
      <c r="G11" s="21">
        <f t="shared" si="1"/>
        <v>4.880564072319675E-3</v>
      </c>
      <c r="H11" s="21">
        <f t="shared" si="3"/>
        <v>7.3947095844064609E-3</v>
      </c>
      <c r="I11" s="6">
        <f t="shared" ref="I11:I55" si="4">F11*10^6/C11</f>
        <v>160.23914521112258</v>
      </c>
    </row>
    <row r="12" spans="2:10" ht="17.100000000000001" customHeight="1">
      <c r="B12" s="38" t="s">
        <v>14</v>
      </c>
      <c r="C12" s="5">
        <v>1266</v>
      </c>
      <c r="D12" s="21">
        <f t="shared" si="0"/>
        <v>3.3048790038374187E-2</v>
      </c>
      <c r="E12" s="22">
        <f t="shared" si="2"/>
        <v>0.10306210353199155</v>
      </c>
      <c r="F12" s="33">
        <v>0.21402649999999998</v>
      </c>
      <c r="G12" s="21">
        <f t="shared" si="1"/>
        <v>6.7135112125750176E-3</v>
      </c>
      <c r="H12" s="21">
        <f t="shared" si="3"/>
        <v>1.4108220796981479E-2</v>
      </c>
      <c r="I12" s="6">
        <f t="shared" si="4"/>
        <v>169.05726698262242</v>
      </c>
    </row>
    <row r="13" spans="2:10" ht="17.100000000000001" customHeight="1">
      <c r="B13" s="38" t="s">
        <v>15</v>
      </c>
      <c r="C13" s="5">
        <v>1347</v>
      </c>
      <c r="D13" s="21">
        <f t="shared" si="0"/>
        <v>3.5163286083483437E-2</v>
      </c>
      <c r="E13" s="22">
        <f t="shared" si="2"/>
        <v>0.13822538961547498</v>
      </c>
      <c r="F13" s="33">
        <v>0.24374576000000001</v>
      </c>
      <c r="G13" s="21">
        <f t="shared" si="1"/>
        <v>7.645734957015227E-3</v>
      </c>
      <c r="H13" s="21">
        <f t="shared" si="3"/>
        <v>2.1753955753996704E-2</v>
      </c>
      <c r="I13" s="6">
        <f t="shared" si="4"/>
        <v>180.95453600593913</v>
      </c>
    </row>
    <row r="14" spans="2:10" ht="17.100000000000001" customHeight="1">
      <c r="B14" s="39" t="s">
        <v>16</v>
      </c>
      <c r="C14" s="7">
        <v>1137</v>
      </c>
      <c r="D14" s="23">
        <f t="shared" si="0"/>
        <v>2.9681259299866865E-2</v>
      </c>
      <c r="E14" s="24">
        <f t="shared" si="2"/>
        <v>0.16790664891534185</v>
      </c>
      <c r="F14" s="34">
        <v>0.29258256999999999</v>
      </c>
      <c r="G14" s="23">
        <f t="shared" si="1"/>
        <v>9.1776315750573649E-3</v>
      </c>
      <c r="H14" s="23">
        <f t="shared" si="3"/>
        <v>3.0931587329054069E-2</v>
      </c>
      <c r="I14" s="6">
        <f t="shared" si="4"/>
        <v>257.3285576077397</v>
      </c>
    </row>
    <row r="15" spans="2:10" ht="17.100000000000001" customHeight="1">
      <c r="B15" s="38" t="s">
        <v>17</v>
      </c>
      <c r="C15" s="5">
        <v>996</v>
      </c>
      <c r="D15" s="21">
        <f t="shared" si="0"/>
        <v>2.6000469888010025E-2</v>
      </c>
      <c r="E15" s="22">
        <f t="shared" si="2"/>
        <v>0.19390711880335187</v>
      </c>
      <c r="F15" s="33">
        <v>0.30078969999999999</v>
      </c>
      <c r="G15" s="21">
        <f t="shared" si="1"/>
        <v>9.4350700664500697E-3</v>
      </c>
      <c r="H15" s="21">
        <f t="shared" si="3"/>
        <v>4.0366657395504137E-2</v>
      </c>
      <c r="I15" s="10">
        <f t="shared" si="4"/>
        <v>301.99769076305222</v>
      </c>
    </row>
    <row r="16" spans="2:10" ht="17.100000000000001" customHeight="1">
      <c r="B16" s="38" t="s">
        <v>18</v>
      </c>
      <c r="C16" s="5">
        <v>912</v>
      </c>
      <c r="D16" s="21">
        <f t="shared" si="0"/>
        <v>2.3807659174563397E-2</v>
      </c>
      <c r="E16" s="22">
        <f t="shared" si="2"/>
        <v>0.21771477797791527</v>
      </c>
      <c r="F16" s="33">
        <v>0.21585563000000002</v>
      </c>
      <c r="G16" s="21">
        <f t="shared" si="1"/>
        <v>6.7708867467460559E-3</v>
      </c>
      <c r="H16" s="21">
        <f t="shared" si="3"/>
        <v>4.7137544142250194E-2</v>
      </c>
      <c r="I16" s="6">
        <f t="shared" si="4"/>
        <v>236.68380482456143</v>
      </c>
    </row>
    <row r="17" spans="2:9" ht="17.100000000000001" customHeight="1">
      <c r="B17" s="38" t="s">
        <v>19</v>
      </c>
      <c r="C17" s="5">
        <v>842</v>
      </c>
      <c r="D17" s="21">
        <f t="shared" si="0"/>
        <v>2.1980316913357872E-2</v>
      </c>
      <c r="E17" s="22">
        <f t="shared" si="2"/>
        <v>0.23969509489127314</v>
      </c>
      <c r="F17" s="33">
        <v>0.32229189999999996</v>
      </c>
      <c r="G17" s="21">
        <f t="shared" si="1"/>
        <v>1.0109543838599922E-2</v>
      </c>
      <c r="H17" s="21">
        <f t="shared" si="3"/>
        <v>5.7247087980850118E-2</v>
      </c>
      <c r="I17" s="6">
        <f t="shared" si="4"/>
        <v>382.76947743467929</v>
      </c>
    </row>
    <row r="18" spans="2:9" ht="17.100000000000001" customHeight="1">
      <c r="B18" s="38" t="s">
        <v>20</v>
      </c>
      <c r="C18" s="5">
        <v>1064</v>
      </c>
      <c r="D18" s="21">
        <f t="shared" si="0"/>
        <v>2.7775602370323962E-2</v>
      </c>
      <c r="E18" s="22">
        <f t="shared" si="2"/>
        <v>0.26747069726159711</v>
      </c>
      <c r="F18" s="33">
        <v>0.32662450000000004</v>
      </c>
      <c r="G18" s="21">
        <f t="shared" si="1"/>
        <v>1.0245447377085125E-2</v>
      </c>
      <c r="H18" s="21">
        <f t="shared" si="3"/>
        <v>6.7492535357935243E-2</v>
      </c>
      <c r="I18" s="6">
        <f t="shared" si="4"/>
        <v>306.97791353383462</v>
      </c>
    </row>
    <row r="19" spans="2:9" ht="17.100000000000001" customHeight="1">
      <c r="B19" s="38" t="s">
        <v>21</v>
      </c>
      <c r="C19" s="5">
        <v>1139</v>
      </c>
      <c r="D19" s="21">
        <f t="shared" si="0"/>
        <v>2.9733469078758453E-2</v>
      </c>
      <c r="E19" s="22">
        <f t="shared" si="2"/>
        <v>0.29720416634035557</v>
      </c>
      <c r="F19" s="33">
        <v>0.37836552999999995</v>
      </c>
      <c r="G19" s="21">
        <f t="shared" si="1"/>
        <v>1.1868442590552522E-2</v>
      </c>
      <c r="H19" s="21">
        <f t="shared" si="3"/>
        <v>7.936097794848776E-2</v>
      </c>
      <c r="I19" s="6">
        <f t="shared" si="4"/>
        <v>332.1909833187006</v>
      </c>
    </row>
    <row r="20" spans="2:9" ht="17.100000000000001" customHeight="1">
      <c r="B20" s="39" t="s">
        <v>22</v>
      </c>
      <c r="C20" s="7">
        <v>1122</v>
      </c>
      <c r="D20" s="23">
        <f t="shared" si="0"/>
        <v>2.9289685958179969E-2</v>
      </c>
      <c r="E20" s="24">
        <f t="shared" si="2"/>
        <v>0.32649385229853556</v>
      </c>
      <c r="F20" s="34">
        <v>0.47150039000000005</v>
      </c>
      <c r="G20" s="23">
        <f t="shared" si="1"/>
        <v>1.4789865530663233E-2</v>
      </c>
      <c r="H20" s="23">
        <f t="shared" si="3"/>
        <v>9.4150843479150995E-2</v>
      </c>
      <c r="I20" s="8">
        <f t="shared" si="4"/>
        <v>420.23207664884143</v>
      </c>
    </row>
    <row r="21" spans="2:9" ht="17.100000000000001" customHeight="1">
      <c r="B21" s="40" t="s">
        <v>23</v>
      </c>
      <c r="C21" s="9">
        <v>1173</v>
      </c>
      <c r="D21" s="25">
        <f t="shared" si="0"/>
        <v>3.0621035319915422E-2</v>
      </c>
      <c r="E21" s="26">
        <f t="shared" si="2"/>
        <v>0.357114887618451</v>
      </c>
      <c r="F21" s="35">
        <v>0.39475012999999998</v>
      </c>
      <c r="G21" s="25">
        <f t="shared" si="1"/>
        <v>1.2382389208441227E-2</v>
      </c>
      <c r="H21" s="25">
        <f t="shared" si="3"/>
        <v>0.10653323268759222</v>
      </c>
      <c r="I21" s="6">
        <f t="shared" si="4"/>
        <v>336.53037510656435</v>
      </c>
    </row>
    <row r="22" spans="2:9" ht="17.100000000000001" customHeight="1">
      <c r="B22" s="38" t="s">
        <v>24</v>
      </c>
      <c r="C22" s="5">
        <v>1095</v>
      </c>
      <c r="D22" s="21">
        <f t="shared" si="0"/>
        <v>2.858485394314355E-2</v>
      </c>
      <c r="E22" s="22">
        <f t="shared" si="2"/>
        <v>0.38569974156159453</v>
      </c>
      <c r="F22" s="33">
        <v>0.42453576999999998</v>
      </c>
      <c r="G22" s="21">
        <f t="shared" si="1"/>
        <v>1.3316695138378513E-2</v>
      </c>
      <c r="H22" s="21">
        <f t="shared" si="3"/>
        <v>0.11984992782597073</v>
      </c>
      <c r="I22" s="6">
        <f t="shared" si="4"/>
        <v>387.70389954337895</v>
      </c>
    </row>
    <row r="23" spans="2:9" ht="17.100000000000001" customHeight="1">
      <c r="B23" s="38" t="s">
        <v>25</v>
      </c>
      <c r="C23" s="5">
        <v>1090</v>
      </c>
      <c r="D23" s="21">
        <f t="shared" si="0"/>
        <v>2.8454329495914584E-2</v>
      </c>
      <c r="E23" s="22">
        <f t="shared" si="2"/>
        <v>0.41415407105750912</v>
      </c>
      <c r="F23" s="33">
        <v>0.40977249000000004</v>
      </c>
      <c r="G23" s="21">
        <f t="shared" si="1"/>
        <v>1.2853605540527856E-2</v>
      </c>
      <c r="H23" s="21">
        <f t="shared" si="3"/>
        <v>0.13270353336649859</v>
      </c>
      <c r="I23" s="6">
        <f t="shared" si="4"/>
        <v>375.93806422018355</v>
      </c>
    </row>
    <row r="24" spans="2:9" ht="17.100000000000001" customHeight="1">
      <c r="B24" s="38" t="s">
        <v>26</v>
      </c>
      <c r="C24" s="5">
        <v>1066</v>
      </c>
      <c r="D24" s="21">
        <f t="shared" si="0"/>
        <v>2.7827812149215547E-2</v>
      </c>
      <c r="E24" s="22">
        <f t="shared" si="2"/>
        <v>0.44198188320672466</v>
      </c>
      <c r="F24" s="33">
        <v>0.45669895000000005</v>
      </c>
      <c r="G24" s="21">
        <f t="shared" si="1"/>
        <v>1.432557894277689E-2</v>
      </c>
      <c r="H24" s="21">
        <f t="shared" si="3"/>
        <v>0.14702911230927548</v>
      </c>
      <c r="I24" s="6">
        <f t="shared" si="4"/>
        <v>428.42303001876178</v>
      </c>
    </row>
    <row r="25" spans="2:9" ht="17.100000000000001" customHeight="1">
      <c r="B25" s="38" t="s">
        <v>27</v>
      </c>
      <c r="C25" s="5">
        <v>1051</v>
      </c>
      <c r="D25" s="21">
        <f t="shared" si="0"/>
        <v>2.743623880752865E-2</v>
      </c>
      <c r="E25" s="22">
        <f t="shared" si="2"/>
        <v>0.46941812201425331</v>
      </c>
      <c r="F25" s="33">
        <v>0.35051915</v>
      </c>
      <c r="G25" s="21">
        <f t="shared" si="1"/>
        <v>1.0994966715557488E-2</v>
      </c>
      <c r="H25" s="21">
        <f t="shared" si="3"/>
        <v>0.15802407902483298</v>
      </c>
      <c r="I25" s="6">
        <f t="shared" si="4"/>
        <v>333.51013320647007</v>
      </c>
    </row>
    <row r="26" spans="2:9" ht="17.100000000000001" customHeight="1">
      <c r="B26" s="39" t="s">
        <v>28</v>
      </c>
      <c r="C26" s="7">
        <v>941</v>
      </c>
      <c r="D26" s="23">
        <f t="shared" si="0"/>
        <v>2.45647009684914E-2</v>
      </c>
      <c r="E26" s="24">
        <f t="shared" si="2"/>
        <v>0.49398282298274471</v>
      </c>
      <c r="F26" s="30">
        <v>0.38384080999999998</v>
      </c>
      <c r="G26" s="23">
        <f t="shared" si="1"/>
        <v>1.2040189330661751E-2</v>
      </c>
      <c r="H26" s="23">
        <f t="shared" si="3"/>
        <v>0.17006426835549474</v>
      </c>
      <c r="I26" s="6">
        <f t="shared" si="4"/>
        <v>407.90734325185974</v>
      </c>
    </row>
    <row r="27" spans="2:9" ht="17.100000000000001" customHeight="1">
      <c r="B27" s="40" t="s">
        <v>29</v>
      </c>
      <c r="C27" s="9">
        <v>935</v>
      </c>
      <c r="D27" s="25">
        <f t="shared" si="0"/>
        <v>2.4408071631816641E-2</v>
      </c>
      <c r="E27" s="26">
        <f t="shared" si="2"/>
        <v>0.51839089461456134</v>
      </c>
      <c r="F27" s="28">
        <v>0.57514049</v>
      </c>
      <c r="G27" s="25">
        <f t="shared" si="1"/>
        <v>1.8040813303123165E-2</v>
      </c>
      <c r="H27" s="25">
        <f t="shared" si="3"/>
        <v>0.18810508165861789</v>
      </c>
      <c r="I27" s="10">
        <f t="shared" si="4"/>
        <v>615.12351871657756</v>
      </c>
    </row>
    <row r="28" spans="2:9" ht="17.100000000000001" customHeight="1">
      <c r="B28" s="38" t="s">
        <v>30</v>
      </c>
      <c r="C28" s="5">
        <v>854</v>
      </c>
      <c r="D28" s="21">
        <f t="shared" si="0"/>
        <v>2.2293575586707391E-2</v>
      </c>
      <c r="E28" s="22">
        <f t="shared" si="2"/>
        <v>0.54068447020126875</v>
      </c>
      <c r="F28" s="29">
        <v>0.44136881</v>
      </c>
      <c r="G28" s="21">
        <f t="shared" si="1"/>
        <v>1.3844708271246285E-2</v>
      </c>
      <c r="H28" s="21">
        <f t="shared" si="3"/>
        <v>0.20194978992986418</v>
      </c>
      <c r="I28" s="6">
        <f t="shared" si="4"/>
        <v>516.82530444964868</v>
      </c>
    </row>
    <row r="29" spans="2:9" ht="17.100000000000001" customHeight="1">
      <c r="B29" s="38" t="s">
        <v>31</v>
      </c>
      <c r="C29" s="5">
        <v>817</v>
      </c>
      <c r="D29" s="21">
        <f t="shared" si="0"/>
        <v>2.132769467721304E-2</v>
      </c>
      <c r="E29" s="22">
        <f t="shared" si="2"/>
        <v>0.56201216487848182</v>
      </c>
      <c r="F29" s="29">
        <v>0.38306600000000002</v>
      </c>
      <c r="G29" s="21">
        <f t="shared" si="1"/>
        <v>1.2015885351375937E-2</v>
      </c>
      <c r="H29" s="21">
        <f t="shared" si="3"/>
        <v>0.21396567528124011</v>
      </c>
      <c r="I29" s="6">
        <f t="shared" si="4"/>
        <v>468.86903304773563</v>
      </c>
    </row>
    <row r="30" spans="2:9" ht="17.100000000000001" customHeight="1">
      <c r="B30" s="38" t="s">
        <v>32</v>
      </c>
      <c r="C30" s="5">
        <v>1686</v>
      </c>
      <c r="D30" s="21">
        <f t="shared" si="0"/>
        <v>4.4012843605607331E-2</v>
      </c>
      <c r="E30" s="22">
        <f t="shared" si="2"/>
        <v>0.60602500848408913</v>
      </c>
      <c r="F30" s="29">
        <v>0.85574713999999996</v>
      </c>
      <c r="G30" s="21">
        <f t="shared" si="1"/>
        <v>2.6842788250609172E-2</v>
      </c>
      <c r="H30" s="21">
        <f t="shared" si="3"/>
        <v>0.24080846353184929</v>
      </c>
      <c r="I30" s="6">
        <f t="shared" si="4"/>
        <v>507.56058125741401</v>
      </c>
    </row>
    <row r="31" spans="2:9" ht="17.100000000000001" customHeight="1">
      <c r="B31" s="38" t="s">
        <v>33</v>
      </c>
      <c r="C31" s="5">
        <v>1625</v>
      </c>
      <c r="D31" s="21">
        <f t="shared" si="0"/>
        <v>4.2420445349413943E-2</v>
      </c>
      <c r="E31" s="22">
        <f t="shared" si="2"/>
        <v>0.64844545383350305</v>
      </c>
      <c r="F31" s="29">
        <v>0.83510371999999999</v>
      </c>
      <c r="G31" s="21">
        <f t="shared" si="1"/>
        <v>2.6195252400441574E-2</v>
      </c>
      <c r="H31" s="21">
        <f t="shared" si="3"/>
        <v>0.26700371593229089</v>
      </c>
      <c r="I31" s="6">
        <f t="shared" si="4"/>
        <v>513.90998153846147</v>
      </c>
    </row>
    <row r="32" spans="2:9" ht="17.100000000000001" customHeight="1">
      <c r="B32" s="39" t="s">
        <v>34</v>
      </c>
      <c r="C32" s="7">
        <v>1444</v>
      </c>
      <c r="D32" s="23">
        <f t="shared" si="0"/>
        <v>3.7695460359725375E-2</v>
      </c>
      <c r="E32" s="24">
        <f t="shared" si="2"/>
        <v>0.68614091419322842</v>
      </c>
      <c r="F32" s="30">
        <v>0.83215301000000008</v>
      </c>
      <c r="G32" s="23">
        <f t="shared" si="1"/>
        <v>2.6102695522344437E-2</v>
      </c>
      <c r="H32" s="23">
        <f t="shared" si="3"/>
        <v>0.29310641145463534</v>
      </c>
      <c r="I32" s="8">
        <f t="shared" si="4"/>
        <v>576.28324792243779</v>
      </c>
    </row>
    <row r="33" spans="2:9" ht="17.100000000000001" customHeight="1">
      <c r="B33" s="40" t="s">
        <v>35</v>
      </c>
      <c r="C33" s="9">
        <v>1292</v>
      </c>
      <c r="D33" s="25">
        <f t="shared" si="0"/>
        <v>3.3727517163964812E-2</v>
      </c>
      <c r="E33" s="26">
        <f t="shared" si="2"/>
        <v>0.71986843135719325</v>
      </c>
      <c r="F33" s="28">
        <v>0.7208648299999999</v>
      </c>
      <c r="G33" s="25">
        <f t="shared" si="1"/>
        <v>2.2611845350720514E-2</v>
      </c>
      <c r="H33" s="25">
        <f t="shared" si="3"/>
        <v>0.31571825680535587</v>
      </c>
      <c r="I33" s="6">
        <f t="shared" si="4"/>
        <v>557.94491486068114</v>
      </c>
    </row>
    <row r="34" spans="2:9" ht="17.100000000000001" customHeight="1">
      <c r="B34" s="38" t="s">
        <v>36</v>
      </c>
      <c r="C34" s="5">
        <v>1003</v>
      </c>
      <c r="D34" s="21">
        <f t="shared" si="0"/>
        <v>2.6183204114130578E-2</v>
      </c>
      <c r="E34" s="22">
        <f t="shared" si="2"/>
        <v>0.7460516354713238</v>
      </c>
      <c r="F34" s="29">
        <v>0.7162367300000001</v>
      </c>
      <c r="G34" s="21">
        <f t="shared" si="1"/>
        <v>2.2466672667698005E-2</v>
      </c>
      <c r="H34" s="21">
        <f t="shared" si="3"/>
        <v>0.3381849294730539</v>
      </c>
      <c r="I34" s="6">
        <f t="shared" si="4"/>
        <v>714.09444666002003</v>
      </c>
    </row>
    <row r="35" spans="2:9" ht="17.100000000000001" customHeight="1">
      <c r="B35" s="38" t="s">
        <v>37</v>
      </c>
      <c r="C35" s="5">
        <v>864</v>
      </c>
      <c r="D35" s="21">
        <f t="shared" si="0"/>
        <v>2.2554624481165322E-2</v>
      </c>
      <c r="E35" s="22">
        <f t="shared" si="2"/>
        <v>0.7686062599524891</v>
      </c>
      <c r="F35" s="29">
        <v>0.84164611999999994</v>
      </c>
      <c r="G35" s="21">
        <f t="shared" si="1"/>
        <v>2.6400472201527657E-2</v>
      </c>
      <c r="H35" s="21">
        <f t="shared" si="3"/>
        <v>0.36458540167458153</v>
      </c>
      <c r="I35" s="6">
        <f t="shared" si="4"/>
        <v>974.12745370370374</v>
      </c>
    </row>
    <row r="36" spans="2:9" ht="17.100000000000001" customHeight="1">
      <c r="B36" s="38" t="s">
        <v>38</v>
      </c>
      <c r="C36" s="5">
        <v>746</v>
      </c>
      <c r="D36" s="21">
        <f t="shared" si="0"/>
        <v>1.9474247526561725E-2</v>
      </c>
      <c r="E36" s="22">
        <f t="shared" si="2"/>
        <v>0.78808050747905078</v>
      </c>
      <c r="F36" s="29">
        <v>0.70452276000000003</v>
      </c>
      <c r="G36" s="21">
        <f t="shared" si="1"/>
        <v>2.2099232799556591E-2</v>
      </c>
      <c r="H36" s="21">
        <f t="shared" si="3"/>
        <v>0.38668463447413814</v>
      </c>
      <c r="I36" s="6">
        <f t="shared" si="4"/>
        <v>944.40048257372655</v>
      </c>
    </row>
    <row r="37" spans="2:9" ht="17.100000000000001" customHeight="1">
      <c r="B37" s="38" t="s">
        <v>39</v>
      </c>
      <c r="C37" s="5">
        <v>647</v>
      </c>
      <c r="D37" s="21">
        <f t="shared" si="0"/>
        <v>1.68898634714282E-2</v>
      </c>
      <c r="E37" s="22">
        <f t="shared" si="2"/>
        <v>0.80497037095047896</v>
      </c>
      <c r="F37" s="29">
        <v>0.52590250999999999</v>
      </c>
      <c r="G37" s="21">
        <f t="shared" si="1"/>
        <v>1.6496332919551299E-2</v>
      </c>
      <c r="H37" s="21">
        <f t="shared" si="3"/>
        <v>0.40318096739368947</v>
      </c>
      <c r="I37" s="6">
        <f t="shared" si="4"/>
        <v>812.83231839258121</v>
      </c>
    </row>
    <row r="38" spans="2:9" ht="17.100000000000001" customHeight="1">
      <c r="B38" s="39" t="s">
        <v>40</v>
      </c>
      <c r="C38" s="7">
        <v>541</v>
      </c>
      <c r="D38" s="23">
        <f t="shared" si="0"/>
        <v>1.412274519017412E-2</v>
      </c>
      <c r="E38" s="24">
        <f t="shared" si="2"/>
        <v>0.81909311614065305</v>
      </c>
      <c r="F38" s="30">
        <v>0.49654211000000004</v>
      </c>
      <c r="G38" s="23">
        <f t="shared" si="1"/>
        <v>1.5575365774801992E-2</v>
      </c>
      <c r="H38" s="23">
        <f t="shared" si="3"/>
        <v>0.41875633316849148</v>
      </c>
      <c r="I38" s="6">
        <f t="shared" si="4"/>
        <v>917.82275415896493</v>
      </c>
    </row>
    <row r="39" spans="2:9" ht="17.100000000000001" customHeight="1">
      <c r="B39" s="40" t="s">
        <v>41</v>
      </c>
      <c r="C39" s="9">
        <v>523</v>
      </c>
      <c r="D39" s="25">
        <f t="shared" si="0"/>
        <v>1.3652857180149842E-2</v>
      </c>
      <c r="E39" s="26">
        <f t="shared" si="2"/>
        <v>0.83274597332080291</v>
      </c>
      <c r="F39" s="28">
        <v>0.43025671999999998</v>
      </c>
      <c r="G39" s="25">
        <f t="shared" si="1"/>
        <v>1.3496147972357396E-2</v>
      </c>
      <c r="H39" s="25">
        <f t="shared" si="3"/>
        <v>0.43225248114084885</v>
      </c>
      <c r="I39" s="10">
        <f t="shared" si="4"/>
        <v>822.67059273422558</v>
      </c>
    </row>
    <row r="40" spans="2:9" ht="17.100000000000001" customHeight="1">
      <c r="B40" s="38" t="s">
        <v>42</v>
      </c>
      <c r="C40" s="5">
        <v>845</v>
      </c>
      <c r="D40" s="21">
        <f t="shared" si="0"/>
        <v>2.2058631581695253E-2</v>
      </c>
      <c r="E40" s="22">
        <f t="shared" si="2"/>
        <v>0.85480460490249821</v>
      </c>
      <c r="F40" s="29">
        <v>1.0685222599999997</v>
      </c>
      <c r="G40" s="21">
        <f t="shared" si="1"/>
        <v>3.3517046596547612E-2</v>
      </c>
      <c r="H40" s="21">
        <f t="shared" si="3"/>
        <v>0.46576952773739644</v>
      </c>
      <c r="I40" s="6">
        <f t="shared" si="4"/>
        <v>1264.5233846153844</v>
      </c>
    </row>
    <row r="41" spans="2:9" ht="17.100000000000001" customHeight="1">
      <c r="B41" s="38" t="s">
        <v>43</v>
      </c>
      <c r="C41" s="5">
        <v>734</v>
      </c>
      <c r="D41" s="21">
        <f t="shared" si="0"/>
        <v>1.9160988853212206E-2</v>
      </c>
      <c r="E41" s="22">
        <f t="shared" si="2"/>
        <v>0.87396559375571037</v>
      </c>
      <c r="F41" s="29">
        <v>1.1954164700000001</v>
      </c>
      <c r="G41" s="21">
        <f t="shared" si="1"/>
        <v>3.7497421464360012E-2</v>
      </c>
      <c r="H41" s="21">
        <f t="shared" si="3"/>
        <v>0.50326694920175641</v>
      </c>
      <c r="I41" s="6">
        <f t="shared" si="4"/>
        <v>1628.6327929155314</v>
      </c>
    </row>
    <row r="42" spans="2:9" ht="17.100000000000001" customHeight="1">
      <c r="B42" s="38" t="s">
        <v>44</v>
      </c>
      <c r="C42" s="5">
        <v>536</v>
      </c>
      <c r="D42" s="21">
        <f t="shared" si="0"/>
        <v>1.3992220742945153E-2</v>
      </c>
      <c r="E42" s="22">
        <f t="shared" si="2"/>
        <v>0.88795781449865552</v>
      </c>
      <c r="F42" s="29">
        <v>0.65536786000000002</v>
      </c>
      <c r="G42" s="21">
        <f t="shared" si="1"/>
        <v>2.055735844146073E-2</v>
      </c>
      <c r="H42" s="21">
        <f t="shared" si="3"/>
        <v>0.52382430764321719</v>
      </c>
      <c r="I42" s="6">
        <f t="shared" si="4"/>
        <v>1222.7012313432836</v>
      </c>
    </row>
    <row r="43" spans="2:9" ht="17.100000000000001" customHeight="1">
      <c r="B43" s="38" t="s">
        <v>45</v>
      </c>
      <c r="C43" s="5">
        <v>520</v>
      </c>
      <c r="D43" s="21">
        <f t="shared" si="0"/>
        <v>1.3574542511812462E-2</v>
      </c>
      <c r="E43" s="22">
        <f t="shared" si="2"/>
        <v>0.90153235701046797</v>
      </c>
      <c r="F43" s="29">
        <v>0.91142698</v>
      </c>
      <c r="G43" s="21">
        <f t="shared" si="1"/>
        <v>2.8589334730387998E-2</v>
      </c>
      <c r="H43" s="21">
        <f t="shared" si="3"/>
        <v>0.55241364237360524</v>
      </c>
      <c r="I43" s="6">
        <f t="shared" si="4"/>
        <v>1752.7441923076922</v>
      </c>
    </row>
    <row r="44" spans="2:9" ht="17.100000000000001" customHeight="1">
      <c r="B44" s="39" t="s">
        <v>46</v>
      </c>
      <c r="C44" s="7">
        <v>388</v>
      </c>
      <c r="D44" s="23">
        <f t="shared" si="0"/>
        <v>1.0128697104967761E-2</v>
      </c>
      <c r="E44" s="24">
        <f t="shared" si="2"/>
        <v>0.91166105411543574</v>
      </c>
      <c r="F44" s="30">
        <v>0.59265377000000008</v>
      </c>
      <c r="G44" s="23">
        <f t="shared" si="1"/>
        <v>1.8590163975348177E-2</v>
      </c>
      <c r="H44" s="23">
        <f t="shared" si="3"/>
        <v>0.57100380634895342</v>
      </c>
      <c r="I44" s="8">
        <f t="shared" si="4"/>
        <v>1527.4581701030932</v>
      </c>
    </row>
    <row r="45" spans="2:9" ht="17.100000000000001" customHeight="1">
      <c r="B45" s="40" t="s">
        <v>47</v>
      </c>
      <c r="C45" s="9">
        <v>357</v>
      </c>
      <c r="D45" s="25">
        <f t="shared" si="0"/>
        <v>9.3194455321481719E-3</v>
      </c>
      <c r="E45" s="26">
        <f t="shared" si="2"/>
        <v>0.92098049964758388</v>
      </c>
      <c r="F45" s="28">
        <v>0.58411144000000004</v>
      </c>
      <c r="G45" s="25">
        <f t="shared" si="1"/>
        <v>1.8322211043180821E-2</v>
      </c>
      <c r="H45" s="25">
        <f t="shared" si="3"/>
        <v>0.58932601739213419</v>
      </c>
      <c r="I45" s="6">
        <f t="shared" si="4"/>
        <v>1636.16649859944</v>
      </c>
    </row>
    <row r="46" spans="2:9" ht="17.100000000000001" customHeight="1">
      <c r="B46" s="38" t="s">
        <v>48</v>
      </c>
      <c r="C46" s="5">
        <v>952</v>
      </c>
      <c r="D46" s="21">
        <f t="shared" si="0"/>
        <v>2.4851854752395125E-2</v>
      </c>
      <c r="E46" s="22">
        <f t="shared" si="2"/>
        <v>0.94583235439997904</v>
      </c>
      <c r="F46" s="29">
        <v>2.0354721600000003</v>
      </c>
      <c r="G46" s="21">
        <f t="shared" si="1"/>
        <v>6.3848005592972337E-2</v>
      </c>
      <c r="H46" s="21">
        <f t="shared" si="3"/>
        <v>0.65317402298510652</v>
      </c>
      <c r="I46" s="6">
        <f t="shared" si="4"/>
        <v>2138.1010084033619</v>
      </c>
    </row>
    <row r="47" spans="2:9" ht="17.100000000000001" customHeight="1">
      <c r="B47" s="38" t="s">
        <v>49</v>
      </c>
      <c r="C47" s="5">
        <v>503</v>
      </c>
      <c r="D47" s="21">
        <f t="shared" si="0"/>
        <v>1.3130759391233978E-2</v>
      </c>
      <c r="E47" s="22">
        <f t="shared" si="2"/>
        <v>0.95896311379121302</v>
      </c>
      <c r="F47" s="29">
        <v>1.4442186699999999</v>
      </c>
      <c r="G47" s="21">
        <f t="shared" si="1"/>
        <v>4.5301765129342302E-2</v>
      </c>
      <c r="H47" s="21">
        <f t="shared" si="3"/>
        <v>0.69847578811444877</v>
      </c>
      <c r="I47" s="6">
        <f t="shared" si="4"/>
        <v>2871.2100795228625</v>
      </c>
    </row>
    <row r="48" spans="2:9" ht="17.100000000000001" customHeight="1">
      <c r="B48" s="38" t="s">
        <v>50</v>
      </c>
      <c r="C48" s="5">
        <v>346</v>
      </c>
      <c r="D48" s="21">
        <f t="shared" si="0"/>
        <v>9.0322917482444469E-3</v>
      </c>
      <c r="E48" s="22">
        <f t="shared" si="2"/>
        <v>0.96799540553945751</v>
      </c>
      <c r="F48" s="29">
        <v>0.73239614000000008</v>
      </c>
      <c r="G48" s="21">
        <f t="shared" si="1"/>
        <v>2.2973555601463667E-2</v>
      </c>
      <c r="H48" s="21">
        <f t="shared" si="3"/>
        <v>0.72144934371591241</v>
      </c>
      <c r="I48" s="6">
        <f t="shared" si="4"/>
        <v>2116.7518497109832</v>
      </c>
    </row>
    <row r="49" spans="2:9" ht="17.100000000000001" customHeight="1">
      <c r="B49" s="38" t="s">
        <v>51</v>
      </c>
      <c r="C49" s="5">
        <v>218</v>
      </c>
      <c r="D49" s="21">
        <f t="shared" si="0"/>
        <v>5.6908658991829172E-3</v>
      </c>
      <c r="E49" s="22">
        <f t="shared" si="2"/>
        <v>0.97368627143864039</v>
      </c>
      <c r="F49" s="29">
        <v>0.65843854000000002</v>
      </c>
      <c r="G49" s="21">
        <f t="shared" si="1"/>
        <v>2.065367849813703E-2</v>
      </c>
      <c r="H49" s="21">
        <f t="shared" si="3"/>
        <v>0.74210302221404945</v>
      </c>
      <c r="I49" s="6">
        <f t="shared" si="4"/>
        <v>3020.3602752293582</v>
      </c>
    </row>
    <row r="50" spans="2:9" ht="17.100000000000001" customHeight="1">
      <c r="B50" s="39" t="s">
        <v>52</v>
      </c>
      <c r="C50" s="7">
        <v>163</v>
      </c>
      <c r="D50" s="23">
        <f t="shared" si="0"/>
        <v>4.2550969796642914E-3</v>
      </c>
      <c r="E50" s="24">
        <f t="shared" si="2"/>
        <v>0.9779413684183047</v>
      </c>
      <c r="F50" s="30">
        <v>0.63146427999999999</v>
      </c>
      <c r="G50" s="23">
        <f t="shared" si="1"/>
        <v>1.9807558989754122E-2</v>
      </c>
      <c r="H50" s="23">
        <f t="shared" si="3"/>
        <v>0.76191058120380362</v>
      </c>
      <c r="I50" s="6">
        <f t="shared" si="4"/>
        <v>3874.0139877300617</v>
      </c>
    </row>
    <row r="51" spans="2:9" ht="17.100000000000001" customHeight="1">
      <c r="B51" s="38" t="s">
        <v>53</v>
      </c>
      <c r="C51" s="5">
        <v>119</v>
      </c>
      <c r="D51" s="21">
        <f t="shared" si="0"/>
        <v>3.1064818440493906E-3</v>
      </c>
      <c r="E51" s="22">
        <f t="shared" si="2"/>
        <v>0.98104785026235408</v>
      </c>
      <c r="F51" s="29">
        <v>0.57209616000000008</v>
      </c>
      <c r="G51" s="21">
        <f t="shared" si="1"/>
        <v>1.7945319784377693E-2</v>
      </c>
      <c r="H51" s="21">
        <f t="shared" si="3"/>
        <v>0.77985590098818136</v>
      </c>
      <c r="I51" s="10">
        <f t="shared" si="4"/>
        <v>4807.5307563025217</v>
      </c>
    </row>
    <row r="52" spans="2:9" ht="17.100000000000001" customHeight="1">
      <c r="B52" s="38" t="s">
        <v>54</v>
      </c>
      <c r="C52" s="5">
        <v>295</v>
      </c>
      <c r="D52" s="21">
        <f t="shared" si="0"/>
        <v>7.7009423865089929E-3</v>
      </c>
      <c r="E52" s="22">
        <f t="shared" si="2"/>
        <v>0.98874879264886306</v>
      </c>
      <c r="F52" s="29">
        <v>1.7496950499999999</v>
      </c>
      <c r="G52" s="21">
        <f t="shared" si="1"/>
        <v>5.488384539653738E-2</v>
      </c>
      <c r="H52" s="21">
        <f t="shared" si="3"/>
        <v>0.83473974638471871</v>
      </c>
      <c r="I52" s="6">
        <f t="shared" si="4"/>
        <v>5931.1696610169483</v>
      </c>
    </row>
    <row r="53" spans="2:9" ht="17.100000000000001" customHeight="1">
      <c r="B53" s="38" t="s">
        <v>55</v>
      </c>
      <c r="C53" s="5">
        <v>144</v>
      </c>
      <c r="D53" s="21">
        <f t="shared" si="0"/>
        <v>3.7591040801942203E-3</v>
      </c>
      <c r="E53" s="22">
        <f t="shared" si="2"/>
        <v>0.99250789672905726</v>
      </c>
      <c r="F53" s="29">
        <v>1.16002816</v>
      </c>
      <c r="G53" s="21">
        <f t="shared" si="1"/>
        <v>3.6387372867671838E-2</v>
      </c>
      <c r="H53" s="21">
        <f t="shared" si="3"/>
        <v>0.8711271192523905</v>
      </c>
      <c r="I53" s="6">
        <f t="shared" si="4"/>
        <v>8055.7511111111107</v>
      </c>
    </row>
    <row r="54" spans="2:9" ht="17.100000000000001" customHeight="1">
      <c r="B54" s="38" t="s">
        <v>56</v>
      </c>
      <c r="C54" s="5">
        <v>74</v>
      </c>
      <c r="D54" s="21">
        <f t="shared" si="0"/>
        <v>1.9317618189886967E-3</v>
      </c>
      <c r="E54" s="22">
        <f t="shared" si="2"/>
        <v>0.99443965854804595</v>
      </c>
      <c r="F54" s="29">
        <v>1.23841238</v>
      </c>
      <c r="G54" s="21">
        <f t="shared" si="1"/>
        <v>3.8846102697197377E-2</v>
      </c>
      <c r="H54" s="21">
        <f t="shared" si="3"/>
        <v>0.90997322194958785</v>
      </c>
      <c r="I54" s="6">
        <f t="shared" si="4"/>
        <v>16735.302432432432</v>
      </c>
    </row>
    <row r="55" spans="2:9" ht="17.100000000000001" customHeight="1" thickBot="1">
      <c r="B55" s="41" t="s">
        <v>57</v>
      </c>
      <c r="C55" s="11">
        <v>213</v>
      </c>
      <c r="D55" s="27">
        <f t="shared" si="0"/>
        <v>5.5603414519539507E-3</v>
      </c>
      <c r="E55" s="22">
        <f t="shared" si="2"/>
        <v>0.99999999999999989</v>
      </c>
      <c r="F55" s="31">
        <v>2.8700505000000001</v>
      </c>
      <c r="G55" s="27">
        <f t="shared" si="1"/>
        <v>9.0026778050412162E-2</v>
      </c>
      <c r="H55" s="21">
        <f t="shared" si="3"/>
        <v>1</v>
      </c>
      <c r="I55" s="6">
        <f t="shared" si="4"/>
        <v>13474.415492957747</v>
      </c>
    </row>
    <row r="56" spans="2:9" ht="17.100000000000001" customHeight="1" thickTop="1" thickBot="1">
      <c r="B56" s="12" t="s">
        <v>8</v>
      </c>
      <c r="C56" s="13">
        <v>38307</v>
      </c>
      <c r="D56" s="14">
        <f t="shared" si="0"/>
        <v>1</v>
      </c>
      <c r="E56" s="15"/>
      <c r="F56" s="36">
        <v>31.87996463</v>
      </c>
      <c r="G56" s="14">
        <f t="shared" si="1"/>
        <v>1</v>
      </c>
      <c r="H56" s="15"/>
      <c r="I56" s="16">
        <f>F56*10^6/C56</f>
        <v>832.22295220194735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ignoredErrors>
    <ignoredError sqref="G44:H56 G24:I4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I.17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2019-06-19T10:08:11Z</dcterms:modified>
</cp:coreProperties>
</file>