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8" sheetId="22" r:id="rId1"/>
  </sheets>
  <calcPr calcId="162913"/>
</workbook>
</file>

<file path=xl/calcChain.xml><?xml version="1.0" encoding="utf-8"?>
<calcChain xmlns="http://schemas.openxmlformats.org/spreadsheetml/2006/main">
  <c r="I56" i="22" l="1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10" i="22"/>
  <c r="I9" i="22"/>
  <c r="D9" i="22"/>
  <c r="E9" i="22" s="1"/>
  <c r="G9" i="22"/>
  <c r="H9" i="22" s="1"/>
  <c r="D10" i="22"/>
  <c r="G10" i="22"/>
  <c r="D11" i="22"/>
  <c r="G11" i="22"/>
  <c r="D12" i="22"/>
  <c r="G12" i="22"/>
  <c r="D13" i="22"/>
  <c r="G13" i="22"/>
  <c r="D14" i="22"/>
  <c r="G14" i="22"/>
  <c r="D15" i="22"/>
  <c r="G15" i="22"/>
  <c r="D16" i="22"/>
  <c r="G16" i="22"/>
  <c r="D17" i="22"/>
  <c r="G17" i="22"/>
  <c r="D18" i="22"/>
  <c r="G18" i="22"/>
  <c r="D19" i="22"/>
  <c r="G19" i="22"/>
  <c r="D20" i="22"/>
  <c r="G20" i="22"/>
  <c r="D21" i="22"/>
  <c r="G21" i="22"/>
  <c r="D22" i="22"/>
  <c r="G22" i="22"/>
  <c r="D23" i="22"/>
  <c r="G23" i="22"/>
  <c r="D24" i="22"/>
  <c r="G24" i="22"/>
  <c r="D25" i="22"/>
  <c r="G25" i="22"/>
  <c r="D26" i="22"/>
  <c r="G26" i="22"/>
  <c r="D27" i="22"/>
  <c r="G27" i="22"/>
  <c r="D28" i="22"/>
  <c r="G28" i="22"/>
  <c r="D29" i="22"/>
  <c r="G29" i="22"/>
  <c r="D30" i="22"/>
  <c r="G30" i="22"/>
  <c r="D31" i="22"/>
  <c r="G31" i="22"/>
  <c r="D32" i="22"/>
  <c r="G32" i="22"/>
  <c r="D33" i="22"/>
  <c r="G33" i="22"/>
  <c r="D34" i="22"/>
  <c r="G34" i="22"/>
  <c r="D35" i="22"/>
  <c r="G35" i="22"/>
  <c r="D36" i="22"/>
  <c r="G36" i="22"/>
  <c r="D37" i="22"/>
  <c r="G37" i="22"/>
  <c r="D38" i="22"/>
  <c r="G38" i="22"/>
  <c r="D39" i="22"/>
  <c r="G39" i="22"/>
  <c r="D40" i="22"/>
  <c r="G40" i="22"/>
  <c r="D41" i="22"/>
  <c r="G41" i="22"/>
  <c r="D42" i="22"/>
  <c r="G42" i="22"/>
  <c r="D43" i="22"/>
  <c r="G43" i="22"/>
  <c r="D44" i="22"/>
  <c r="G44" i="22"/>
  <c r="D45" i="22"/>
  <c r="G45" i="22"/>
  <c r="D46" i="22"/>
  <c r="G46" i="22"/>
  <c r="D47" i="22"/>
  <c r="G47" i="22"/>
  <c r="D48" i="22"/>
  <c r="G48" i="22"/>
  <c r="D49" i="22"/>
  <c r="G49" i="22"/>
  <c r="D50" i="22"/>
  <c r="G50" i="22"/>
  <c r="D51" i="22"/>
  <c r="G51" i="22"/>
  <c r="D52" i="22"/>
  <c r="G52" i="22"/>
  <c r="D53" i="22"/>
  <c r="G53" i="22"/>
  <c r="D54" i="22"/>
  <c r="G54" i="22"/>
  <c r="D55" i="22"/>
  <c r="G55" i="22"/>
  <c r="D56" i="22"/>
  <c r="G56" i="22"/>
  <c r="E10" i="22" l="1"/>
  <c r="E11" i="22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48" i="22" s="1"/>
  <c r="E49" i="22" s="1"/>
  <c r="E50" i="22" s="1"/>
  <c r="E51" i="22" s="1"/>
  <c r="E52" i="22" s="1"/>
  <c r="E53" i="22" s="1"/>
  <c r="E54" i="22" s="1"/>
  <c r="E55" i="22" s="1"/>
  <c r="H10" i="22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29" i="22" s="1"/>
  <c r="H30" i="22" s="1"/>
  <c r="H31" i="22" s="1"/>
  <c r="H32" i="22" s="1"/>
  <c r="H33" i="22" s="1"/>
  <c r="H34" i="22" s="1"/>
  <c r="H35" i="22" s="1"/>
  <c r="H36" i="22" s="1"/>
  <c r="H37" i="22" s="1"/>
  <c r="H38" i="22" s="1"/>
  <c r="H39" i="22" s="1"/>
  <c r="H40" i="22" s="1"/>
  <c r="H41" i="22" s="1"/>
  <c r="H42" i="22" s="1"/>
  <c r="H43" i="22" s="1"/>
  <c r="H44" i="22" s="1"/>
  <c r="H45" i="22" s="1"/>
  <c r="H46" i="22" s="1"/>
  <c r="H47" i="22" s="1"/>
  <c r="H48" i="22" s="1"/>
  <c r="H49" i="22" s="1"/>
  <c r="H50" i="22" s="1"/>
  <c r="H51" i="22" s="1"/>
  <c r="H52" i="22" s="1"/>
  <c r="H53" i="22" s="1"/>
  <c r="H54" i="22" s="1"/>
  <c r="H55" i="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<sst xmlns="http://schemas.openxmlformats.org/spreadsheetml/2006/main" count="70" uniqueCount="66">
  <si>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</si>
  <si>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</si>
  <si>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</si>
  <si>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</si>
  <si>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</si>
  <si>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</si>
  <si>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</si>
  <si>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</si>
  <si>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</si>
  <si>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</si>
  <si>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</si>
  <si>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</si>
  <si>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</si>
  <si>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</si>
  <si>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</si>
  <si>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</si>
  <si>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</si>
  <si>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</si>
  <si>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</si>
  <si>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</si>
  <si>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</si>
  <si>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</si>
  <si>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</si>
  <si>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</si>
  <si>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</si>
  <si>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</si>
  <si>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</si>
  <si>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</si>
  <si>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</si>
  <si>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</si>
  <si>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</si>
  <si>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</si>
  <si>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</si>
  <si>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</si>
  <si>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</si>
  <si>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</si>
  <si>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</si>
  <si>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</si>
  <si>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</si>
  <si>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</si>
  <si>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</si>
  <si>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</si>
  <si>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</si>
  <si>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</si>
  <si>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</si>
  <si>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</si>
  <si>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</si>
  <si>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</si>
  <si>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</si>
  <si>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</si>
  <si>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</si>
  <si>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</si>
  <si>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</si>
  <si>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</si>
  <si>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</si>
  <si>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</si>
  <si>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</si>
  <si>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</si>
  <si>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</si>
  <si>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</si>
  <si>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</si>
  <si>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</si>
  <si>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</si>
  <si>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</si>
  <si>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</si>
  <si>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I.18. RÉGIMEN DE ATRIBUCIÓN DE RENTAS. RENDIMIENTOS DEL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</si>
</sst>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892</v>
      </c>
      <c r="D9" s="20">
        <f t="shared" ref="D9:D56" si="0">C9/$C$56</f>
        <v>1.8450146339445462E-3</v>
      </c>
      <c r="E9" s="21">
        <f>D9</f>
        <v>1.8450146339445462E-3</v>
      </c>
      <c r="F9" s="29">
        <v>-3.3766980000000002E-2</v>
      </c>
      <c r="G9" s="20">
        <f t="shared" ref="G9:G56" si="1">F9/$F$56</f>
        <v>-2.7555721952989673E-5</v>
      </c>
      <c r="H9" s="20">
        <f>G9</f>
        <v>-2.7555721952989673E-5</v>
      </c>
      <c r="I9" s="3">
        <f>F9*10^6/C9</f>
        <v>-37.855358744394621</v>
      </c>
      <c r="J9" s="4"/>
    </row>
    <row r="10" spans="2:10" ht="17.100000000000001" customHeight="1">
      <c r="B10" s="38" t="s">
        <v>12</v>
      </c>
      <c r="C10" s="5">
        <v>14677</v>
      </c>
      <c r="D10" s="22">
        <f t="shared" si="0"/>
        <v>3.0357936975789354E-2</v>
      </c>
      <c r="E10" s="23">
        <f>D10+E9</f>
        <v>3.2202951609733903E-2</v>
      </c>
      <c r="F10" s="19">
        <v>3.3425198199999997</v>
      </c>
      <c r="G10" s="22">
        <f t="shared" si="1"/>
        <v>2.7276809114192943E-3</v>
      </c>
      <c r="H10" s="22">
        <f>G10+H9</f>
        <v>2.7001251894663045E-3</v>
      </c>
      <c r="I10" s="6">
        <f>F10*10^6/C10</f>
        <v>227.73862642229338</v>
      </c>
    </row>
    <row r="11" spans="2:10" ht="17.100000000000001" customHeight="1">
      <c r="B11" s="38" t="s">
        <v>13</v>
      </c>
      <c r="C11" s="5">
        <v>11688</v>
      </c>
      <c r="D11" s="22">
        <f t="shared" si="0"/>
        <v>2.4175483230430332E-2</v>
      </c>
      <c r="E11" s="23">
        <f t="shared" ref="E11:E55" si="2">D11+E10</f>
        <v>5.6378434840164235E-2</v>
      </c>
      <c r="F11" s="19">
        <v>7.7416109200000003</v>
      </c>
      <c r="G11" s="22">
        <f t="shared" si="1"/>
        <v>6.3175823831372714E-3</v>
      </c>
      <c r="H11" s="22">
        <f t="shared" ref="H11:H55" si="3">G11+H10</f>
        <v>9.0177075726035755E-3</v>
      </c>
      <c r="I11" s="6">
        <f t="shared" ref="I11:I55" si="4">F11*10^6/C11</f>
        <v>662.3554859685147</v>
      </c>
    </row>
    <row r="12" spans="2:10" ht="17.100000000000001" customHeight="1">
      <c r="B12" s="38" t="s">
        <v>14</v>
      </c>
      <c r="C12" s="5">
        <v>15595</v>
      </c>
      <c r="D12" s="22">
        <f t="shared" si="0"/>
        <v>3.225673006318968E-2</v>
      </c>
      <c r="E12" s="23">
        <f t="shared" si="2"/>
        <v>8.8635164903353908E-2</v>
      </c>
      <c r="F12" s="19">
        <v>12.374768029999998</v>
      </c>
      <c r="G12" s="22">
        <f t="shared" si="1"/>
        <v>1.0098494655649564E-2</v>
      </c>
      <c r="H12" s="22">
        <f t="shared" si="3"/>
        <v>1.9116202228253137E-2</v>
      </c>
      <c r="I12" s="6">
        <f t="shared" si="4"/>
        <v>793.50869060596335</v>
      </c>
    </row>
    <row r="13" spans="2:10" ht="17.100000000000001" customHeight="1">
      <c r="B13" s="38" t="s">
        <v>15</v>
      </c>
      <c r="C13" s="5">
        <v>17223</v>
      </c>
      <c r="D13" s="22">
        <f t="shared" si="0"/>
        <v>3.5624088610344079E-2</v>
      </c>
      <c r="E13" s="23">
        <f t="shared" si="2"/>
        <v>0.12425925351369799</v>
      </c>
      <c r="F13" s="19">
        <v>19.255577110000001</v>
      </c>
      <c r="G13" s="22">
        <f t="shared" si="1"/>
        <v>1.5713615161542797E-2</v>
      </c>
      <c r="H13" s="22">
        <f t="shared" si="3"/>
        <v>3.4829817389795931E-2</v>
      </c>
      <c r="I13" s="6">
        <f t="shared" si="4"/>
        <v>1118.0152766649248</v>
      </c>
    </row>
    <row r="14" spans="2:10" ht="17.100000000000001" customHeight="1">
      <c r="B14" s="39" t="s">
        <v>16</v>
      </c>
      <c r="C14" s="7">
        <v>14727</v>
      </c>
      <c r="D14" s="24">
        <f t="shared" si="0"/>
        <v>3.0461357078588935E-2</v>
      </c>
      <c r="E14" s="25">
        <f t="shared" si="2"/>
        <v>0.15472061059228692</v>
      </c>
      <c r="F14" s="30">
        <v>20.901828760000001</v>
      </c>
      <c r="G14" s="24">
        <f t="shared" si="1"/>
        <v>1.7057047494906649E-2</v>
      </c>
      <c r="H14" s="24">
        <f t="shared" si="3"/>
        <v>5.188686488470258E-2</v>
      </c>
      <c r="I14" s="6">
        <f t="shared" si="4"/>
        <v>1419.2862606097644</v>
      </c>
    </row>
    <row r="15" spans="2:10" ht="17.100000000000001" customHeight="1">
      <c r="B15" s="38" t="s">
        <v>17</v>
      </c>
      <c r="C15" s="5">
        <v>12763</v>
      </c>
      <c r="D15" s="22">
        <f t="shared" si="0"/>
        <v>2.6399015440621346E-2</v>
      </c>
      <c r="E15" s="23">
        <f t="shared" si="2"/>
        <v>0.18111962603290827</v>
      </c>
      <c r="F15" s="19">
        <v>21.241934280000002</v>
      </c>
      <c r="G15" s="22">
        <f t="shared" si="1"/>
        <v>1.7334592396576771E-2</v>
      </c>
      <c r="H15" s="22">
        <f t="shared" si="3"/>
        <v>6.9221457281279347E-2</v>
      </c>
      <c r="I15" s="10">
        <f t="shared" si="4"/>
        <v>1664.337090025856</v>
      </c>
    </row>
    <row r="16" spans="2:10" ht="17.100000000000001" customHeight="1">
      <c r="B16" s="38" t="s">
        <v>18</v>
      </c>
      <c r="C16" s="5">
        <v>11020</v>
      </c>
      <c r="D16" s="22">
        <f t="shared" si="0"/>
        <v>2.2793790657027913E-2</v>
      </c>
      <c r="E16" s="23">
        <f t="shared" si="2"/>
        <v>0.20391341668993618</v>
      </c>
      <c r="F16" s="19">
        <v>20.208565829999998</v>
      </c>
      <c r="G16" s="22">
        <f t="shared" si="1"/>
        <v>1.6491306627959262E-2</v>
      </c>
      <c r="H16" s="22">
        <f t="shared" si="3"/>
        <v>8.5712763909238612E-2</v>
      </c>
      <c r="I16" s="6">
        <f t="shared" si="4"/>
        <v>1833.8081515426495</v>
      </c>
    </row>
    <row r="17" spans="2:9" ht="17.100000000000001" customHeight="1">
      <c r="B17" s="38" t="s">
        <v>19</v>
      </c>
      <c r="C17" s="5">
        <v>10165</v>
      </c>
      <c r="D17" s="22">
        <f t="shared" si="0"/>
        <v>2.1025306899155057E-2</v>
      </c>
      <c r="E17" s="23">
        <f t="shared" si="2"/>
        <v>0.22493872358909123</v>
      </c>
      <c r="F17" s="19">
        <v>19.132790969999999</v>
      </c>
      <c r="G17" s="22">
        <f t="shared" si="1"/>
        <v>1.5613414885014635E-2</v>
      </c>
      <c r="H17" s="22">
        <f t="shared" si="3"/>
        <v>0.10132617879425325</v>
      </c>
      <c r="I17" s="6">
        <f t="shared" si="4"/>
        <v>1882.2224269552385</v>
      </c>
    </row>
    <row r="18" spans="2:9" ht="17.100000000000001" customHeight="1">
      <c r="B18" s="38" t="s">
        <v>20</v>
      </c>
      <c r="C18" s="5">
        <v>11791</v>
      </c>
      <c r="D18" s="22">
        <f t="shared" si="0"/>
        <v>2.4388528642197472E-2</v>
      </c>
      <c r="E18" s="23">
        <f t="shared" si="2"/>
        <v>0.24932725223128871</v>
      </c>
      <c r="F18" s="19">
        <v>21.24297331</v>
      </c>
      <c r="G18" s="22">
        <f t="shared" si="1"/>
        <v>1.7335440302483098E-2</v>
      </c>
      <c r="H18" s="22">
        <f t="shared" si="3"/>
        <v>0.11866161909673635</v>
      </c>
      <c r="I18" s="6">
        <f t="shared" si="4"/>
        <v>1801.6260970231531</v>
      </c>
    </row>
    <row r="19" spans="2:9" ht="17.100000000000001" customHeight="1">
      <c r="B19" s="38" t="s">
        <v>21</v>
      </c>
      <c r="C19" s="5">
        <v>14037</v>
      </c>
      <c r="D19" s="22">
        <f t="shared" si="0"/>
        <v>2.9034159659954702E-2</v>
      </c>
      <c r="E19" s="23">
        <f t="shared" si="2"/>
        <v>0.27836141189124342</v>
      </c>
      <c r="F19" s="19">
        <v>22.842418210000002</v>
      </c>
      <c r="G19" s="22">
        <f t="shared" si="1"/>
        <v>1.8640675740876682E-2</v>
      </c>
      <c r="H19" s="22">
        <f t="shared" si="3"/>
        <v>0.13730229483761303</v>
      </c>
      <c r="I19" s="6">
        <f t="shared" si="4"/>
        <v>1627.3005777587805</v>
      </c>
    </row>
    <row r="20" spans="2:9" ht="17.100000000000001" customHeight="1">
      <c r="B20" s="39" t="s">
        <v>22</v>
      </c>
      <c r="C20" s="7">
        <v>15190</v>
      </c>
      <c r="D20" s="24">
        <f t="shared" si="0"/>
        <v>3.1419027230513069E-2</v>
      </c>
      <c r="E20" s="25">
        <f t="shared" si="2"/>
        <v>0.30978043912175646</v>
      </c>
      <c r="F20" s="30">
        <v>24.49538167</v>
      </c>
      <c r="G20" s="24">
        <f t="shared" si="1"/>
        <v>1.9989585282156705E-2</v>
      </c>
      <c r="H20" s="24">
        <f t="shared" si="3"/>
        <v>0.15729188011976974</v>
      </c>
      <c r="I20" s="8">
        <f t="shared" si="4"/>
        <v>1612.5991882817643</v>
      </c>
    </row>
    <row r="21" spans="2:9" ht="17.100000000000001" customHeight="1">
      <c r="B21" s="40" t="s">
        <v>23</v>
      </c>
      <c r="C21" s="9">
        <v>16018</v>
      </c>
      <c r="D21" s="26">
        <f t="shared" si="0"/>
        <v>3.3131664132874147E-2</v>
      </c>
      <c r="E21" s="27">
        <f t="shared" si="2"/>
        <v>0.34291210325463062</v>
      </c>
      <c r="F21" s="31">
        <v>26.6881527</v>
      </c>
      <c r="G21" s="26">
        <f t="shared" si="1"/>
        <v>2.177900763527359E-2</v>
      </c>
      <c r="H21" s="26">
        <f t="shared" si="3"/>
        <v>0.17907088775504335</v>
      </c>
      <c r="I21" s="6">
        <f t="shared" si="4"/>
        <v>1666.1351417155699</v>
      </c>
    </row>
    <row r="22" spans="2:9" ht="17.100000000000001" customHeight="1">
      <c r="B22" s="38" t="s">
        <v>24</v>
      </c>
      <c r="C22" s="5">
        <v>16456</v>
      </c>
      <c r="D22" s="22">
        <f t="shared" si="0"/>
        <v>3.403762423339849E-2</v>
      </c>
      <c r="E22" s="23">
        <f t="shared" si="2"/>
        <v>0.37694972748802913</v>
      </c>
      <c r="F22" s="19">
        <v>28.200323770000001</v>
      </c>
      <c r="G22" s="22">
        <f t="shared" si="1"/>
        <v>2.3013022804834946E-2</v>
      </c>
      <c r="H22" s="22">
        <f t="shared" si="3"/>
        <v>0.20208391055987829</v>
      </c>
      <c r="I22" s="6">
        <f t="shared" si="4"/>
        <v>1713.6803457705396</v>
      </c>
    </row>
    <row r="23" spans="2:9" ht="17.100000000000001" customHeight="1">
      <c r="B23" s="38" t="s">
        <v>25</v>
      </c>
      <c r="C23" s="5">
        <v>16348</v>
      </c>
      <c r="D23" s="22">
        <f t="shared" si="0"/>
        <v>3.3814236811351393E-2</v>
      </c>
      <c r="E23" s="23">
        <f t="shared" si="2"/>
        <v>0.4107639642993805</v>
      </c>
      <c r="F23" s="19">
        <v>28.685694379999997</v>
      </c>
      <c r="G23" s="22">
        <f t="shared" si="1"/>
        <v>2.3409112048626154E-2</v>
      </c>
      <c r="H23" s="22">
        <f t="shared" si="3"/>
        <v>0.22549302260850446</v>
      </c>
      <c r="I23" s="6">
        <f t="shared" si="4"/>
        <v>1754.6913616344507</v>
      </c>
    </row>
    <row r="24" spans="2:9" ht="17.100000000000001" customHeight="1">
      <c r="B24" s="38" t="s">
        <v>26</v>
      </c>
      <c r="C24" s="5">
        <v>15373</v>
      </c>
      <c r="D24" s="22">
        <f t="shared" si="0"/>
        <v>3.1797544806759538E-2</v>
      </c>
      <c r="E24" s="23">
        <f t="shared" si="2"/>
        <v>0.44256150910614006</v>
      </c>
      <c r="F24" s="19">
        <v>28.321299289999999</v>
      </c>
      <c r="G24" s="22">
        <f t="shared" si="1"/>
        <v>2.3111745515371637E-2</v>
      </c>
      <c r="H24" s="22">
        <f t="shared" si="3"/>
        <v>0.24860476812387611</v>
      </c>
      <c r="I24" s="6">
        <f t="shared" si="4"/>
        <v>1842.2753717556755</v>
      </c>
    </row>
    <row r="25" spans="2:9" ht="17.100000000000001" customHeight="1">
      <c r="B25" s="38" t="s">
        <v>27</v>
      </c>
      <c r="C25" s="5">
        <v>14724</v>
      </c>
      <c r="D25" s="22">
        <f t="shared" si="0"/>
        <v>3.0455151872420962E-2</v>
      </c>
      <c r="E25" s="23">
        <f t="shared" si="2"/>
        <v>0.47301666097856104</v>
      </c>
      <c r="F25" s="19">
        <v>28.212121920000001</v>
      </c>
      <c r="G25" s="22">
        <f t="shared" si="1"/>
        <v>2.3022650747308915E-2</v>
      </c>
      <c r="H25" s="22">
        <f t="shared" si="3"/>
        <v>0.27162741887118502</v>
      </c>
      <c r="I25" s="6">
        <f t="shared" si="4"/>
        <v>1916.0637000814997</v>
      </c>
    </row>
    <row r="26" spans="2:9" ht="17.100000000000001" customHeight="1">
      <c r="B26" s="39" t="s">
        <v>28</v>
      </c>
      <c r="C26" s="7">
        <v>13792</v>
      </c>
      <c r="D26" s="24">
        <f t="shared" si="0"/>
        <v>2.852740115623675E-2</v>
      </c>
      <c r="E26" s="25">
        <f t="shared" si="2"/>
        <v>0.50154406213479774</v>
      </c>
      <c r="F26" s="32">
        <v>27.357975159999999</v>
      </c>
      <c r="G26" s="24">
        <f t="shared" si="1"/>
        <v>2.2325619783165628E-2</v>
      </c>
      <c r="H26" s="24">
        <f t="shared" si="3"/>
        <v>0.29395303865435063</v>
      </c>
      <c r="I26" s="6">
        <f t="shared" si="4"/>
        <v>1983.6118880510442</v>
      </c>
    </row>
    <row r="27" spans="2:9" ht="17.100000000000001" customHeight="1">
      <c r="B27" s="40" t="s">
        <v>29</v>
      </c>
      <c r="C27" s="9">
        <v>13310</v>
      </c>
      <c r="D27" s="26">
        <f t="shared" si="0"/>
        <v>2.7530431365248777E-2</v>
      </c>
      <c r="E27" s="27">
        <f t="shared" si="2"/>
        <v>0.52907449350004654</v>
      </c>
      <c r="F27" s="33">
        <v>27.418753890000001</v>
      </c>
      <c r="G27" s="26">
        <f t="shared" si="1"/>
        <v>2.2375218586035649E-2</v>
      </c>
      <c r="H27" s="26">
        <f t="shared" si="3"/>
        <v>0.31632825724038627</v>
      </c>
      <c r="I27" s="10">
        <f t="shared" si="4"/>
        <v>2060.011561983471</v>
      </c>
    </row>
    <row r="28" spans="2:9" ht="17.100000000000001" customHeight="1">
      <c r="B28" s="38" t="s">
        <v>30</v>
      </c>
      <c r="C28" s="5">
        <v>12735</v>
      </c>
      <c r="D28" s="22">
        <f t="shared" si="0"/>
        <v>2.6341100183053582E-2</v>
      </c>
      <c r="E28" s="23">
        <f t="shared" si="2"/>
        <v>0.55541559368310012</v>
      </c>
      <c r="F28" s="34">
        <v>25.589023670000003</v>
      </c>
      <c r="G28" s="22">
        <f t="shared" si="1"/>
        <v>2.0882057598843349E-2</v>
      </c>
      <c r="H28" s="22">
        <f t="shared" si="3"/>
        <v>0.33721031483922964</v>
      </c>
      <c r="I28" s="6">
        <f t="shared" si="4"/>
        <v>2009.3461853160582</v>
      </c>
    </row>
    <row r="29" spans="2:9" ht="17.100000000000001" customHeight="1">
      <c r="B29" s="38" t="s">
        <v>31</v>
      </c>
      <c r="C29" s="5">
        <v>12171</v>
      </c>
      <c r="D29" s="22">
        <f t="shared" si="0"/>
        <v>2.5174521423474296E-2</v>
      </c>
      <c r="E29" s="23">
        <f t="shared" si="2"/>
        <v>0.58059011510657443</v>
      </c>
      <c r="F29" s="34">
        <v>26.790473389999999</v>
      </c>
      <c r="G29" s="22">
        <f t="shared" si="1"/>
        <v>2.1862506973493293E-2</v>
      </c>
      <c r="H29" s="22">
        <f t="shared" si="3"/>
        <v>0.35907282181272293</v>
      </c>
      <c r="I29" s="6">
        <f t="shared" si="4"/>
        <v>2201.1727376550816</v>
      </c>
    </row>
    <row r="30" spans="2:9" ht="17.100000000000001" customHeight="1">
      <c r="B30" s="38" t="s">
        <v>32</v>
      </c>
      <c r="C30" s="5">
        <v>24553</v>
      </c>
      <c r="D30" s="22">
        <f t="shared" si="0"/>
        <v>5.0785475680762825E-2</v>
      </c>
      <c r="E30" s="23">
        <f t="shared" si="2"/>
        <v>0.63137559078733729</v>
      </c>
      <c r="F30" s="34">
        <v>50.653637170000003</v>
      </c>
      <c r="G30" s="22">
        <f t="shared" si="1"/>
        <v>4.1336167515251369E-2</v>
      </c>
      <c r="H30" s="22">
        <f t="shared" si="3"/>
        <v>0.40040898932797431</v>
      </c>
      <c r="I30" s="6">
        <f t="shared" si="4"/>
        <v>2063.0325080438238</v>
      </c>
    </row>
    <row r="31" spans="2:9" ht="17.100000000000001" customHeight="1">
      <c r="B31" s="38" t="s">
        <v>33</v>
      </c>
      <c r="C31" s="5">
        <v>26733</v>
      </c>
      <c r="D31" s="22">
        <f t="shared" si="0"/>
        <v>5.5294592162824611E-2</v>
      </c>
      <c r="E31" s="23">
        <f t="shared" si="2"/>
        <v>0.68667018295016191</v>
      </c>
      <c r="F31" s="34">
        <v>50.27753002</v>
      </c>
      <c r="G31" s="22">
        <f t="shared" si="1"/>
        <v>4.1029243293721006E-2</v>
      </c>
      <c r="H31" s="22">
        <f t="shared" si="3"/>
        <v>0.44143823262169529</v>
      </c>
      <c r="I31" s="6">
        <f t="shared" si="4"/>
        <v>1880.7290622077583</v>
      </c>
    </row>
    <row r="32" spans="2:9" ht="17.100000000000001" customHeight="1">
      <c r="B32" s="39" t="s">
        <v>34</v>
      </c>
      <c r="C32" s="7">
        <v>22130</v>
      </c>
      <c r="D32" s="24">
        <f t="shared" si="0"/>
        <v>4.5773737499095073E-2</v>
      </c>
      <c r="E32" s="25">
        <f t="shared" si="2"/>
        <v>0.73244392044925699</v>
      </c>
      <c r="F32" s="32">
        <v>46.706839459999998</v>
      </c>
      <c r="G32" s="24">
        <f t="shared" si="1"/>
        <v>3.8115362447654073E-2</v>
      </c>
      <c r="H32" s="24">
        <f t="shared" si="3"/>
        <v>0.47955359506934936</v>
      </c>
      <c r="I32" s="8">
        <f t="shared" si="4"/>
        <v>2110.5666272028921</v>
      </c>
    </row>
    <row r="33" spans="2:9" ht="17.100000000000001" customHeight="1">
      <c r="B33" s="40" t="s">
        <v>35</v>
      </c>
      <c r="C33" s="9">
        <v>17100</v>
      </c>
      <c r="D33" s="26">
        <f t="shared" si="0"/>
        <v>3.5369675157457106E-2</v>
      </c>
      <c r="E33" s="27">
        <f t="shared" si="2"/>
        <v>0.76781359560671414</v>
      </c>
      <c r="F33" s="33">
        <v>43.269716659999993</v>
      </c>
      <c r="G33" s="26">
        <f t="shared" si="1"/>
        <v>3.5310480275926502E-2</v>
      </c>
      <c r="H33" s="26">
        <f t="shared" si="3"/>
        <v>0.5148640753452759</v>
      </c>
      <c r="I33" s="6">
        <f t="shared" si="4"/>
        <v>2530.3927871345027</v>
      </c>
    </row>
    <row r="34" spans="2:9" ht="17.100000000000001" customHeight="1">
      <c r="B34" s="38" t="s">
        <v>36</v>
      </c>
      <c r="C34" s="5">
        <v>13436</v>
      </c>
      <c r="D34" s="22">
        <f t="shared" si="0"/>
        <v>2.7791050024303723E-2</v>
      </c>
      <c r="E34" s="23">
        <f t="shared" si="2"/>
        <v>0.79560464563101785</v>
      </c>
      <c r="F34" s="34">
        <v>41.188267689999996</v>
      </c>
      <c r="G34" s="22">
        <f t="shared" si="1"/>
        <v>3.3611902876447587E-2</v>
      </c>
      <c r="H34" s="22">
        <f t="shared" si="3"/>
        <v>0.54847597822172345</v>
      </c>
      <c r="I34" s="6">
        <f t="shared" si="4"/>
        <v>3065.515606579339</v>
      </c>
    </row>
    <row r="35" spans="2:9" ht="17.100000000000001" customHeight="1">
      <c r="B35" s="38" t="s">
        <v>37</v>
      </c>
      <c r="C35" s="5">
        <v>10967</v>
      </c>
      <c r="D35" s="22">
        <f t="shared" si="0"/>
        <v>2.2684165348060358E-2</v>
      </c>
      <c r="E35" s="23">
        <f t="shared" si="2"/>
        <v>0.81828881097907824</v>
      </c>
      <c r="F35" s="34">
        <v>39.149514889999999</v>
      </c>
      <c r="G35" s="22">
        <f t="shared" si="1"/>
        <v>3.1948167911470586E-2</v>
      </c>
      <c r="H35" s="22">
        <f t="shared" si="3"/>
        <v>0.58042414613319404</v>
      </c>
      <c r="I35" s="6">
        <f t="shared" si="4"/>
        <v>3569.7560764110513</v>
      </c>
    </row>
    <row r="36" spans="2:9" ht="17.100000000000001" customHeight="1">
      <c r="B36" s="38" t="s">
        <v>38</v>
      </c>
      <c r="C36" s="5">
        <v>9078</v>
      </c>
      <c r="D36" s="22">
        <f t="shared" si="0"/>
        <v>1.877695386429214E-2</v>
      </c>
      <c r="E36" s="23">
        <f t="shared" si="2"/>
        <v>0.83706576484337036</v>
      </c>
      <c r="F36" s="34">
        <v>34.376057240000002</v>
      </c>
      <c r="G36" s="22">
        <f t="shared" si="1"/>
        <v>2.8052762644023763E-2</v>
      </c>
      <c r="H36" s="22">
        <f t="shared" si="3"/>
        <v>0.60847690877721783</v>
      </c>
      <c r="I36" s="6">
        <f t="shared" si="4"/>
        <v>3786.7434721304253</v>
      </c>
    </row>
    <row r="37" spans="2:9" ht="17.100000000000001" customHeight="1">
      <c r="B37" s="38" t="s">
        <v>39</v>
      </c>
      <c r="C37" s="5">
        <v>7776</v>
      </c>
      <c r="D37" s="22">
        <f t="shared" si="0"/>
        <v>1.608389438739102E-2</v>
      </c>
      <c r="E37" s="23">
        <f t="shared" si="2"/>
        <v>0.85314965923076136</v>
      </c>
      <c r="F37" s="34">
        <v>31.243894399999999</v>
      </c>
      <c r="G37" s="22">
        <f t="shared" si="1"/>
        <v>2.5496744654540354E-2</v>
      </c>
      <c r="H37" s="22">
        <f t="shared" si="3"/>
        <v>0.63397365343175816</v>
      </c>
      <c r="I37" s="6">
        <f t="shared" si="4"/>
        <v>4017.9905349794235</v>
      </c>
    </row>
    <row r="38" spans="2:9" ht="17.100000000000001" customHeight="1">
      <c r="B38" s="39" t="s">
        <v>40</v>
      </c>
      <c r="C38" s="7">
        <v>6758</v>
      </c>
      <c r="D38" s="24">
        <f t="shared" si="0"/>
        <v>1.3978261094391528E-2</v>
      </c>
      <c r="E38" s="25">
        <f t="shared" si="2"/>
        <v>0.86712792032515285</v>
      </c>
      <c r="F38" s="32">
        <v>28.484454489999997</v>
      </c>
      <c r="G38" s="24">
        <f t="shared" si="1"/>
        <v>2.3244889176024273E-2</v>
      </c>
      <c r="H38" s="24">
        <f t="shared" si="3"/>
        <v>0.65721854260778245</v>
      </c>
      <c r="I38" s="6">
        <f t="shared" si="4"/>
        <v>4214.9237185557859</v>
      </c>
    </row>
    <row r="39" spans="2:9" ht="17.100000000000001" customHeight="1">
      <c r="B39" s="40" t="s">
        <v>41</v>
      </c>
      <c r="C39" s="9">
        <v>5857</v>
      </c>
      <c r="D39" s="26">
        <f t="shared" si="0"/>
        <v>1.2114630841943056E-2</v>
      </c>
      <c r="E39" s="27">
        <f t="shared" si="2"/>
        <v>0.87924255116709593</v>
      </c>
      <c r="F39" s="33">
        <v>26.162983390000001</v>
      </c>
      <c r="G39" s="26">
        <f t="shared" si="1"/>
        <v>2.1350440452641225E-2</v>
      </c>
      <c r="H39" s="26">
        <f t="shared" si="3"/>
        <v>0.67856898306042368</v>
      </c>
      <c r="I39" s="10">
        <f t="shared" si="4"/>
        <v>4466.959772921291</v>
      </c>
    </row>
    <row r="40" spans="2:9" ht="17.100000000000001" customHeight="1">
      <c r="B40" s="38" t="s">
        <v>42</v>
      </c>
      <c r="C40" s="5">
        <v>9623</v>
      </c>
      <c r="D40" s="22">
        <f t="shared" si="0"/>
        <v>1.9904232984807587E-2</v>
      </c>
      <c r="E40" s="23">
        <f t="shared" si="2"/>
        <v>0.89914678415190352</v>
      </c>
      <c r="F40" s="34">
        <v>46.510777659999995</v>
      </c>
      <c r="G40" s="22">
        <f t="shared" si="1"/>
        <v>3.7955365182680938E-2</v>
      </c>
      <c r="H40" s="22">
        <f t="shared" si="3"/>
        <v>0.71652434824310463</v>
      </c>
      <c r="I40" s="6">
        <f t="shared" si="4"/>
        <v>4833.2929086563436</v>
      </c>
    </row>
    <row r="41" spans="2:9" ht="17.100000000000001" customHeight="1">
      <c r="B41" s="38" t="s">
        <v>43</v>
      </c>
      <c r="C41" s="5">
        <v>7653</v>
      </c>
      <c r="D41" s="22">
        <f t="shared" si="0"/>
        <v>1.582948093450405E-2</v>
      </c>
      <c r="E41" s="23">
        <f t="shared" si="2"/>
        <v>0.91497626508640761</v>
      </c>
      <c r="F41" s="34">
        <v>40.06694384</v>
      </c>
      <c r="G41" s="22">
        <f t="shared" si="1"/>
        <v>3.2696840640208044E-2</v>
      </c>
      <c r="H41" s="22">
        <f t="shared" si="3"/>
        <v>0.74922118888331268</v>
      </c>
      <c r="I41" s="6">
        <f t="shared" si="4"/>
        <v>5235.4558787403639</v>
      </c>
    </row>
    <row r="42" spans="2:9" ht="17.100000000000001" customHeight="1">
      <c r="B42" s="38" t="s">
        <v>44</v>
      </c>
      <c r="C42" s="5">
        <v>6014</v>
      </c>
      <c r="D42" s="22">
        <f t="shared" si="0"/>
        <v>1.2439369964733745E-2</v>
      </c>
      <c r="E42" s="23">
        <f t="shared" si="2"/>
        <v>0.92741563505114133</v>
      </c>
      <c r="F42" s="34">
        <v>33.597967450000006</v>
      </c>
      <c r="G42" s="22">
        <f t="shared" si="1"/>
        <v>2.741779837100616E-2</v>
      </c>
      <c r="H42" s="22">
        <f t="shared" si="3"/>
        <v>0.77663898725431879</v>
      </c>
      <c r="I42" s="6">
        <f t="shared" si="4"/>
        <v>5586.6257815098106</v>
      </c>
    </row>
    <row r="43" spans="2:9" ht="17.100000000000001" customHeight="1">
      <c r="B43" s="38" t="s">
        <v>45</v>
      </c>
      <c r="C43" s="5">
        <v>4785</v>
      </c>
      <c r="D43" s="22">
        <f t="shared" si="0"/>
        <v>9.8973038379200143E-3</v>
      </c>
      <c r="E43" s="23">
        <f t="shared" si="2"/>
        <v>0.93731293888906131</v>
      </c>
      <c r="F43" s="34">
        <v>26.909924800000002</v>
      </c>
      <c r="G43" s="22">
        <f t="shared" si="1"/>
        <v>2.1959985926033695E-2</v>
      </c>
      <c r="H43" s="22">
        <f t="shared" si="3"/>
        <v>0.79859897318035244</v>
      </c>
      <c r="I43" s="6">
        <f t="shared" si="4"/>
        <v>5623.8087356321839</v>
      </c>
    </row>
    <row r="44" spans="2:9" ht="17.100000000000001" customHeight="1">
      <c r="B44" s="39" t="s">
        <v>46</v>
      </c>
      <c r="C44" s="7">
        <v>3850</v>
      </c>
      <c r="D44" s="24">
        <f t="shared" si="0"/>
        <v>7.9633479155678272E-3</v>
      </c>
      <c r="E44" s="25">
        <f t="shared" si="2"/>
        <v>0.94527628680462916</v>
      </c>
      <c r="F44" s="32">
        <v>24.45704186</v>
      </c>
      <c r="G44" s="24">
        <f t="shared" si="1"/>
        <v>1.9958297878187193E-2</v>
      </c>
      <c r="H44" s="24">
        <f t="shared" si="3"/>
        <v>0.81855727105853959</v>
      </c>
      <c r="I44" s="8">
        <f t="shared" si="4"/>
        <v>6352.4784051948054</v>
      </c>
    </row>
    <row r="45" spans="2:9" ht="17.100000000000001" customHeight="1">
      <c r="B45" s="40" t="s">
        <v>47</v>
      </c>
      <c r="C45" s="9">
        <v>3241</v>
      </c>
      <c r="D45" s="26">
        <f t="shared" si="0"/>
        <v>6.7036910634689171E-3</v>
      </c>
      <c r="E45" s="27">
        <f t="shared" si="2"/>
        <v>0.95197997786809807</v>
      </c>
      <c r="F45" s="33">
        <v>23.778854199999998</v>
      </c>
      <c r="G45" s="26">
        <f t="shared" si="1"/>
        <v>1.9404859264757483E-2</v>
      </c>
      <c r="H45" s="26">
        <f t="shared" si="3"/>
        <v>0.83796213032329703</v>
      </c>
      <c r="I45" s="6">
        <f t="shared" si="4"/>
        <v>7336.8880592409751</v>
      </c>
    </row>
    <row r="46" spans="2:9" ht="17.100000000000001" customHeight="1">
      <c r="B46" s="38" t="s">
        <v>48</v>
      </c>
      <c r="C46" s="5">
        <v>8067</v>
      </c>
      <c r="D46" s="22">
        <f t="shared" si="0"/>
        <v>1.668579938568459E-2</v>
      </c>
      <c r="E46" s="23">
        <f t="shared" si="2"/>
        <v>0.96866577725378267</v>
      </c>
      <c r="F46" s="34">
        <v>59.607238659999993</v>
      </c>
      <c r="G46" s="22">
        <f t="shared" si="1"/>
        <v>4.8642801189222623E-2</v>
      </c>
      <c r="H46" s="22">
        <f t="shared" si="3"/>
        <v>0.88660493151251962</v>
      </c>
      <c r="I46" s="6">
        <f t="shared" si="4"/>
        <v>7389.0217751332584</v>
      </c>
    </row>
    <row r="47" spans="2:9" ht="17.100000000000001" customHeight="1">
      <c r="B47" s="38" t="s">
        <v>49</v>
      </c>
      <c r="C47" s="5">
        <v>4410</v>
      </c>
      <c r="D47" s="22">
        <f t="shared" si="0"/>
        <v>9.121653066923148E-3</v>
      </c>
      <c r="E47" s="23">
        <f t="shared" si="2"/>
        <v>0.97778743032070581</v>
      </c>
      <c r="F47" s="34">
        <v>36.611423350000003</v>
      </c>
      <c r="G47" s="22">
        <f t="shared" si="1"/>
        <v>2.9876944936615409E-2</v>
      </c>
      <c r="H47" s="22">
        <f t="shared" si="3"/>
        <v>0.91648187644913504</v>
      </c>
      <c r="I47" s="6">
        <f t="shared" si="4"/>
        <v>8301.910056689343</v>
      </c>
    </row>
    <row r="48" spans="2:9" ht="17.100000000000001" customHeight="1">
      <c r="B48" s="38" t="s">
        <v>50</v>
      </c>
      <c r="C48" s="5">
        <v>2547</v>
      </c>
      <c r="D48" s="22">
        <f t="shared" si="0"/>
        <v>5.2682200366107167E-3</v>
      </c>
      <c r="E48" s="23">
        <f t="shared" si="2"/>
        <v>0.98305565035731657</v>
      </c>
      <c r="F48" s="34">
        <v>22.854129420000003</v>
      </c>
      <c r="G48" s="22">
        <f t="shared" si="1"/>
        <v>1.8650232735505552E-2</v>
      </c>
      <c r="H48" s="22">
        <f t="shared" si="3"/>
        <v>0.93513210918464063</v>
      </c>
      <c r="I48" s="6">
        <f t="shared" si="4"/>
        <v>8972.9601177856312</v>
      </c>
    </row>
    <row r="49" spans="2:9" ht="17.100000000000001" customHeight="1">
      <c r="B49" s="38" t="s">
        <v>51</v>
      </c>
      <c r="C49" s="5">
        <v>1682</v>
      </c>
      <c r="D49" s="22">
        <f t="shared" si="0"/>
        <v>3.4790522581779446E-3</v>
      </c>
      <c r="E49" s="23">
        <f t="shared" si="2"/>
        <v>0.98653470261549447</v>
      </c>
      <c r="F49" s="34">
        <v>16.12346127</v>
      </c>
      <c r="G49" s="22">
        <f t="shared" si="1"/>
        <v>1.315763552665704E-2</v>
      </c>
      <c r="H49" s="22">
        <f t="shared" si="3"/>
        <v>0.94828974471129768</v>
      </c>
      <c r="I49" s="6">
        <f t="shared" si="4"/>
        <v>9585.8866052318663</v>
      </c>
    </row>
    <row r="50" spans="2:9" ht="17.100000000000001" customHeight="1">
      <c r="B50" s="39" t="s">
        <v>52</v>
      </c>
      <c r="C50" s="7">
        <v>1119</v>
      </c>
      <c r="D50" s="24">
        <f t="shared" si="0"/>
        <v>2.3145419006546492E-3</v>
      </c>
      <c r="E50" s="25">
        <f t="shared" si="2"/>
        <v>0.98884924451614908</v>
      </c>
      <c r="F50" s="32">
        <v>10.31198039</v>
      </c>
      <c r="G50" s="24">
        <f t="shared" si="1"/>
        <v>8.4151459328468819E-3</v>
      </c>
      <c r="H50" s="24">
        <f t="shared" si="3"/>
        <v>0.95670489064414455</v>
      </c>
      <c r="I50" s="6">
        <f t="shared" si="4"/>
        <v>9215.3533422698838</v>
      </c>
    </row>
    <row r="51" spans="2:9" ht="17.100000000000001" customHeight="1">
      <c r="B51" s="38" t="s">
        <v>53</v>
      </c>
      <c r="C51" s="5">
        <v>891</v>
      </c>
      <c r="D51" s="22">
        <f t="shared" si="0"/>
        <v>1.8429462318885544E-3</v>
      </c>
      <c r="E51" s="23">
        <f t="shared" si="2"/>
        <v>0.9906921907480376</v>
      </c>
      <c r="F51" s="34">
        <v>7.9291657400000002</v>
      </c>
      <c r="G51" s="22">
        <f t="shared" si="1"/>
        <v>6.4706374822566777E-3</v>
      </c>
      <c r="H51" s="22">
        <f t="shared" si="3"/>
        <v>0.96317552812640117</v>
      </c>
      <c r="I51" s="10">
        <f t="shared" si="4"/>
        <v>8899.1759147025823</v>
      </c>
    </row>
    <row r="52" spans="2:9" ht="17.100000000000001" customHeight="1">
      <c r="B52" s="38" t="s">
        <v>54</v>
      </c>
      <c r="C52" s="5">
        <v>2181</v>
      </c>
      <c r="D52" s="22">
        <f t="shared" si="0"/>
        <v>4.5111848841177752E-3</v>
      </c>
      <c r="E52" s="23">
        <f t="shared" si="2"/>
        <v>0.99520337563215533</v>
      </c>
      <c r="F52" s="34">
        <v>24.748825510000003</v>
      </c>
      <c r="G52" s="22">
        <f t="shared" si="1"/>
        <v>2.0196409463227625E-2</v>
      </c>
      <c r="H52" s="22">
        <f t="shared" si="3"/>
        <v>0.98337193758962882</v>
      </c>
      <c r="I52" s="6">
        <f t="shared" si="4"/>
        <v>11347.466992205411</v>
      </c>
    </row>
    <row r="53" spans="2:9" ht="17.100000000000001" customHeight="1">
      <c r="B53" s="38" t="s">
        <v>55</v>
      </c>
      <c r="C53" s="5">
        <v>869</v>
      </c>
      <c r="D53" s="22">
        <f t="shared" si="0"/>
        <v>1.7974413866567384E-3</v>
      </c>
      <c r="E53" s="23">
        <f t="shared" si="2"/>
        <v>0.99700081701881205</v>
      </c>
      <c r="F53" s="34">
        <v>8.7444469900000001</v>
      </c>
      <c r="G53" s="22">
        <f t="shared" si="1"/>
        <v>7.1359520421754464E-3</v>
      </c>
      <c r="H53" s="22">
        <f t="shared" si="3"/>
        <v>0.99050788963180425</v>
      </c>
      <c r="I53" s="6">
        <f t="shared" si="4"/>
        <v>10062.654764096664</v>
      </c>
    </row>
    <row r="54" spans="2:9" ht="17.100000000000001" customHeight="1">
      <c r="B54" s="38" t="s">
        <v>56</v>
      </c>
      <c r="C54" s="5">
        <v>465</v>
      </c>
      <c r="D54" s="22">
        <f t="shared" si="0"/>
        <v>9.6180695603611426E-4</v>
      </c>
      <c r="E54" s="23">
        <f t="shared" si="2"/>
        <v>0.99796262397484814</v>
      </c>
      <c r="F54" s="34">
        <v>4.0842762500000003</v>
      </c>
      <c r="G54" s="22">
        <f t="shared" si="1"/>
        <v>3.3329951545622185E-3</v>
      </c>
      <c r="H54" s="22">
        <f t="shared" si="3"/>
        <v>0.99384088478636645</v>
      </c>
      <c r="I54" s="6">
        <f t="shared" si="4"/>
        <v>8783.3897849462373</v>
      </c>
    </row>
    <row r="55" spans="2:9" ht="17.100000000000001" customHeight="1" thickBot="1">
      <c r="B55" s="41" t="s">
        <v>57</v>
      </c>
      <c r="C55" s="11">
        <v>985</v>
      </c>
      <c r="D55" s="28">
        <f t="shared" si="0"/>
        <v>2.0373760251517692E-3</v>
      </c>
      <c r="E55" s="23">
        <f t="shared" si="2"/>
        <v>0.99999999999999989</v>
      </c>
      <c r="F55" s="35">
        <v>7.5474241100000006</v>
      </c>
      <c r="G55" s="28">
        <f t="shared" si="1"/>
        <v>6.1591152136332757E-3</v>
      </c>
      <c r="H55" s="22">
        <f t="shared" si="3"/>
        <v>0.99999999999999978</v>
      </c>
      <c r="I55" s="6">
        <f t="shared" si="4"/>
        <v>7662.359502538071</v>
      </c>
    </row>
    <row r="56" spans="2:9" ht="17.100000000000001" customHeight="1" thickTop="1" thickBot="1">
      <c r="B56" s="12" t="s">
        <v>8</v>
      </c>
      <c r="C56" s="13">
        <v>483465</v>
      </c>
      <c r="D56" s="14">
        <f t="shared" si="0"/>
        <v>1</v>
      </c>
      <c r="E56" s="15"/>
      <c r="F56" s="36">
        <v>1225.4071970100001</v>
      </c>
      <c r="G56" s="14">
        <f t="shared" si="1"/>
        <v>1</v>
      </c>
      <c r="H56" s="15"/>
      <c r="I56" s="16">
        <f>F56*10^6/C56</f>
        <v>2534.6347657224414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2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2019-06-19T10:09:05Z</dcterms:modified>
</cp:coreProperties>
</file>