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9" sheetId="20" r:id="rId1"/>
  </sheets>
  <definedNames>
    <definedName name="_xlnm.Print_Area" localSheetId="0">I.19!$A$1:$I$56</definedName>
  </definedNames>
  <calcPr calcId="162913"/>
</workbook>
</file>

<file path=xl/calcChain.xml><?xml version="1.0" encoding="utf-8"?>
<calcChain xmlns="http://schemas.openxmlformats.org/spreadsheetml/2006/main">
  <c r="I56" i="20" l="1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10" i="20"/>
  <c r="I9" i="20"/>
  <c r="D9" i="20"/>
  <c r="E9" i="20" s="1"/>
  <c r="G9" i="20"/>
  <c r="H9" i="20" s="1"/>
  <c r="D10" i="20"/>
  <c r="G10" i="20"/>
  <c r="D11" i="20"/>
  <c r="G11" i="20"/>
  <c r="D12" i="20"/>
  <c r="G12" i="20"/>
  <c r="D13" i="20"/>
  <c r="G13" i="20"/>
  <c r="D14" i="20"/>
  <c r="G14" i="20"/>
  <c r="D15" i="20"/>
  <c r="G15" i="20"/>
  <c r="D16" i="20"/>
  <c r="G16" i="20"/>
  <c r="D17" i="20"/>
  <c r="G17" i="20"/>
  <c r="D18" i="20"/>
  <c r="G18" i="20"/>
  <c r="D19" i="20"/>
  <c r="G19" i="20"/>
  <c r="D20" i="20"/>
  <c r="G20" i="20"/>
  <c r="D21" i="20"/>
  <c r="G21" i="20"/>
  <c r="D22" i="20"/>
  <c r="G22" i="20"/>
  <c r="D23" i="20"/>
  <c r="G23" i="20"/>
  <c r="D24" i="20"/>
  <c r="G24" i="20"/>
  <c r="D25" i="20"/>
  <c r="G25" i="20"/>
  <c r="D26" i="20"/>
  <c r="G26" i="20"/>
  <c r="D27" i="20"/>
  <c r="G27" i="20"/>
  <c r="D28" i="20"/>
  <c r="G28" i="20"/>
  <c r="D29" i="20"/>
  <c r="G29" i="20"/>
  <c r="D30" i="20"/>
  <c r="G30" i="20"/>
  <c r="D31" i="20"/>
  <c r="G31" i="20"/>
  <c r="D32" i="20"/>
  <c r="G32" i="20"/>
  <c r="D33" i="20"/>
  <c r="G33" i="20"/>
  <c r="D34" i="20"/>
  <c r="G34" i="20"/>
  <c r="D35" i="20"/>
  <c r="G35" i="20"/>
  <c r="D36" i="20"/>
  <c r="G36" i="20"/>
  <c r="D37" i="20"/>
  <c r="G37" i="20"/>
  <c r="D38" i="20"/>
  <c r="G38" i="20"/>
  <c r="D39" i="20"/>
  <c r="G39" i="20"/>
  <c r="D40" i="20"/>
  <c r="G40" i="20"/>
  <c r="D41" i="20"/>
  <c r="G41" i="20"/>
  <c r="D42" i="20"/>
  <c r="G42" i="20"/>
  <c r="D43" i="20"/>
  <c r="G43" i="20"/>
  <c r="D44" i="20"/>
  <c r="G44" i="20"/>
  <c r="D45" i="20"/>
  <c r="G45" i="20"/>
  <c r="D46" i="20"/>
  <c r="G46" i="20"/>
  <c r="D47" i="20"/>
  <c r="G47" i="20"/>
  <c r="D48" i="20"/>
  <c r="G48" i="20"/>
  <c r="D49" i="20"/>
  <c r="G49" i="20"/>
  <c r="D50" i="20"/>
  <c r="G50" i="20"/>
  <c r="D51" i="20"/>
  <c r="G51" i="20"/>
  <c r="D52" i="20"/>
  <c r="G52" i="20"/>
  <c r="D53" i="20"/>
  <c r="G53" i="20"/>
  <c r="D54" i="20"/>
  <c r="G54" i="20"/>
  <c r="D55" i="20"/>
  <c r="G55" i="20"/>
  <c r="D56" i="20"/>
  <c r="G56" i="20"/>
  <c r="H10" i="20" l="1"/>
  <c r="H11" i="20" s="1"/>
  <c r="H12" i="20" s="1"/>
  <c r="H13" i="20" s="1"/>
  <c r="H14" i="20" s="1"/>
  <c r="H15" i="20" s="1"/>
  <c r="H16" i="20" s="1"/>
  <c r="H17" i="20" s="1"/>
  <c r="H18" i="20" s="1"/>
  <c r="H19" i="20" s="1"/>
  <c r="H20" i="20" s="1"/>
  <c r="H21" i="20" s="1"/>
  <c r="H22" i="20" s="1"/>
  <c r="H23" i="20" s="1"/>
  <c r="H24" i="20" s="1"/>
  <c r="H25" i="20" s="1"/>
  <c r="H26" i="20" s="1"/>
  <c r="H27" i="20" s="1"/>
  <c r="H28" i="20" s="1"/>
  <c r="H29" i="20" s="1"/>
  <c r="H30" i="20" s="1"/>
  <c r="H31" i="20" s="1"/>
  <c r="H32" i="20" s="1"/>
  <c r="H33" i="20" s="1"/>
  <c r="H34" i="20" s="1"/>
  <c r="H35" i="20" s="1"/>
  <c r="H36" i="20" s="1"/>
  <c r="H37" i="20" s="1"/>
  <c r="H38" i="20" s="1"/>
  <c r="H39" i="20" s="1"/>
  <c r="H40" i="20" s="1"/>
  <c r="H41" i="20" s="1"/>
  <c r="H42" i="20" s="1"/>
  <c r="H43" i="20" s="1"/>
  <c r="H44" i="20" s="1"/>
  <c r="H45" i="20" s="1"/>
  <c r="H46" i="20" s="1"/>
  <c r="H47" i="20" s="1"/>
  <c r="H48" i="20" s="1"/>
  <c r="H49" i="20" s="1"/>
  <c r="H50" i="20" s="1"/>
  <c r="H51" i="20" s="1"/>
  <c r="H52" i="20" s="1"/>
  <c r="H53" i="20" s="1"/>
  <c r="H54" i="20" s="1"/>
  <c r="H55" i="20" s="1"/>
  <c r="E10" i="20"/>
  <c r="E11" i="20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E51" i="20" s="1"/>
  <c r="E52" i="20" s="1"/>
  <c r="E53" i="20" s="1"/>
  <c r="E54" i="20" s="1"/>
  <c r="E55" i="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<sst xmlns="http://schemas.openxmlformats.org/spreadsheetml/2006/main" count="70" uniqueCount="66">
  <si>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</si>
  <si>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</si>
  <si>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</si>
  <si>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</si>
  <si>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</si>
  <si>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</si>
  <si>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</si>
  <si>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</si>
  <si>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</si>
  <si>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</si>
  <si>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</si>
  <si>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</si>
  <si>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</si>
  <si>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</si>
  <si>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</si>
  <si>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</si>
  <si>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</si>
  <si>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</si>
  <si>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</si>
  <si>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</si>
  <si>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</si>
  <si>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</si>
  <si>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</si>
  <si>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</si>
  <si>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</si>
  <si>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</si>
  <si>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</si>
  <si>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</si>
  <si>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</si>
  <si>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</si>
  <si>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</si>
  <si>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</si>
  <si>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</si>
  <si>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</si>
  <si>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</si>
  <si>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</si>
  <si>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</si>
  <si>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</si>
  <si>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</si>
  <si>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</si>
  <si>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</si>
  <si>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</si>
  <si>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</si>
  <si>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</si>
  <si>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</si>
  <si>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</si>
  <si>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</si>
  <si>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</si>
  <si>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</si>
  <si>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</si>
  <si>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</si>
  <si>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</si>
  <si>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</si>
  <si>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</si>
  <si>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</si>
  <si>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</si>
  <si>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</si>
  <si>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</si>
  <si>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</si>
  <si>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</si>
  <si>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</si>
  <si>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</si>
  <si>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</si>
  <si>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</si>
  <si>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</si>
  <si>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I.19. RÉGIMEN DE ATRIBUCIÓN DE RENTAS.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</si>
</sst>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13655</v>
      </c>
      <c r="D9" s="20">
        <f t="shared" ref="D9:D56" si="0">C9/$C$56</f>
        <v>3.6057946215434018E-2</v>
      </c>
      <c r="E9" s="21">
        <f>D9</f>
        <v>3.6057946215434018E-2</v>
      </c>
      <c r="F9" s="29">
        <v>-64.157079590000009</v>
      </c>
      <c r="G9" s="20">
        <f t="shared" ref="G9:G56" si="1">F9/$F$56</f>
        <v>-1.8703090530449589E-2</v>
      </c>
      <c r="H9" s="20">
        <f>G9</f>
        <v>-1.8703090530449589E-2</v>
      </c>
      <c r="I9" s="3">
        <f>F9*10^6/C9</f>
        <v>-4698.4313138044681</v>
      </c>
      <c r="J9" s="4"/>
    </row>
    <row r="10" spans="2:10" ht="17.100000000000001" customHeight="1">
      <c r="B10" s="38" t="s">
        <v>12</v>
      </c>
      <c r="C10" s="5">
        <v>26716</v>
      </c>
      <c r="D10" s="22">
        <f t="shared" si="0"/>
        <v>7.0547351965692798E-2</v>
      </c>
      <c r="E10" s="23">
        <f>D10+E9</f>
        <v>0.10660529818112682</v>
      </c>
      <c r="F10" s="19">
        <v>-69.006978549999999</v>
      </c>
      <c r="G10" s="22">
        <f t="shared" si="1"/>
        <v>-2.0116934488000168E-2</v>
      </c>
      <c r="H10" s="22">
        <f>G10+H9</f>
        <v>-3.8820025018449757E-2</v>
      </c>
      <c r="I10" s="6">
        <f>F10*10^6/C10</f>
        <v>-2582.9831767480159</v>
      </c>
    </row>
    <row r="11" spans="2:10" ht="17.100000000000001" customHeight="1">
      <c r="B11" s="38" t="s">
        <v>13</v>
      </c>
      <c r="C11" s="5">
        <v>16405</v>
      </c>
      <c r="D11" s="22">
        <f t="shared" si="0"/>
        <v>4.3319707628282314E-2</v>
      </c>
      <c r="E11" s="23">
        <f t="shared" ref="E11:E55" si="2">D11+E10</f>
        <v>0.14992500580940915</v>
      </c>
      <c r="F11" s="19">
        <v>13.92938745</v>
      </c>
      <c r="G11" s="22">
        <f t="shared" si="1"/>
        <v>4.0606990869276613E-3</v>
      </c>
      <c r="H11" s="22">
        <f t="shared" ref="H11:H55" si="3">G11+H10</f>
        <v>-3.4759325931522096E-2</v>
      </c>
      <c r="I11" s="6">
        <f t="shared" ref="I11:I55" si="4">F11*10^6/C11</f>
        <v>849.09402316366959</v>
      </c>
    </row>
    <row r="12" spans="2:10" ht="17.100000000000001" customHeight="1">
      <c r="B12" s="38" t="s">
        <v>14</v>
      </c>
      <c r="C12" s="5">
        <v>18819</v>
      </c>
      <c r="D12" s="22">
        <f t="shared" si="0"/>
        <v>4.9694213828506244E-2</v>
      </c>
      <c r="E12" s="23">
        <f t="shared" si="2"/>
        <v>0.1996192196379154</v>
      </c>
      <c r="F12" s="19">
        <v>36.81400739</v>
      </c>
      <c r="G12" s="22">
        <f t="shared" si="1"/>
        <v>1.0732030157917761E-2</v>
      </c>
      <c r="H12" s="22">
        <f t="shared" si="3"/>
        <v>-2.4027295773604337E-2</v>
      </c>
      <c r="I12" s="6">
        <f t="shared" si="4"/>
        <v>1956.2148567936661</v>
      </c>
    </row>
    <row r="13" spans="2:10" ht="17.100000000000001" customHeight="1">
      <c r="B13" s="38" t="s">
        <v>15</v>
      </c>
      <c r="C13" s="5">
        <v>20042</v>
      </c>
      <c r="D13" s="22">
        <f t="shared" si="0"/>
        <v>5.2923717176838414E-2</v>
      </c>
      <c r="E13" s="23">
        <f t="shared" si="2"/>
        <v>0.25254293681475382</v>
      </c>
      <c r="F13" s="19">
        <v>58.420722720000001</v>
      </c>
      <c r="G13" s="22">
        <f t="shared" si="1"/>
        <v>1.703082610475869E-2</v>
      </c>
      <c r="H13" s="22">
        <f t="shared" si="3"/>
        <v>-6.9964696688456472E-3</v>
      </c>
      <c r="I13" s="6">
        <f t="shared" si="4"/>
        <v>2914.9148148887334</v>
      </c>
    </row>
    <row r="14" spans="2:10" ht="17.100000000000001" customHeight="1">
      <c r="B14" s="39" t="s">
        <v>16</v>
      </c>
      <c r="C14" s="7">
        <v>17494</v>
      </c>
      <c r="D14" s="24">
        <f t="shared" si="0"/>
        <v>4.6195365147770243E-2</v>
      </c>
      <c r="E14" s="25">
        <f t="shared" si="2"/>
        <v>0.29873830196252404</v>
      </c>
      <c r="F14" s="30">
        <v>67.356792999999996</v>
      </c>
      <c r="G14" s="24">
        <f t="shared" si="1"/>
        <v>1.9635871915780149E-2</v>
      </c>
      <c r="H14" s="24">
        <f t="shared" si="3"/>
        <v>1.2639402246934502E-2</v>
      </c>
      <c r="I14" s="6">
        <f t="shared" si="4"/>
        <v>3850.2796958957356</v>
      </c>
    </row>
    <row r="15" spans="2:10" ht="17.100000000000001" customHeight="1">
      <c r="B15" s="38" t="s">
        <v>17</v>
      </c>
      <c r="C15" s="5">
        <v>15520</v>
      </c>
      <c r="D15" s="22">
        <f t="shared" si="0"/>
        <v>4.0982740773602047E-2</v>
      </c>
      <c r="E15" s="23">
        <f t="shared" si="2"/>
        <v>0.33972104273612608</v>
      </c>
      <c r="F15" s="19">
        <v>75.015527390000003</v>
      </c>
      <c r="G15" s="22">
        <f t="shared" si="1"/>
        <v>2.1868548396072503E-2</v>
      </c>
      <c r="H15" s="22">
        <f t="shared" si="3"/>
        <v>3.4507950643007004E-2</v>
      </c>
      <c r="I15" s="10">
        <f t="shared" si="4"/>
        <v>4833.4747029639175</v>
      </c>
    </row>
    <row r="16" spans="2:10" ht="17.100000000000001" customHeight="1">
      <c r="B16" s="38" t="s">
        <v>18</v>
      </c>
      <c r="C16" s="5">
        <v>14670</v>
      </c>
      <c r="D16" s="22">
        <f t="shared" si="0"/>
        <v>3.873819633690348E-2</v>
      </c>
      <c r="E16" s="23">
        <f t="shared" si="2"/>
        <v>0.37845923907302959</v>
      </c>
      <c r="F16" s="19">
        <v>85.211292680000014</v>
      </c>
      <c r="G16" s="22">
        <f t="shared" si="1"/>
        <v>2.4840820863346848E-2</v>
      </c>
      <c r="H16" s="22">
        <f t="shared" si="3"/>
        <v>5.9348771506353856E-2</v>
      </c>
      <c r="I16" s="6">
        <f t="shared" si="4"/>
        <v>5808.5407416496255</v>
      </c>
    </row>
    <row r="17" spans="2:9" ht="17.100000000000001" customHeight="1">
      <c r="B17" s="38" t="s">
        <v>19</v>
      </c>
      <c r="C17" s="5">
        <v>14027</v>
      </c>
      <c r="D17" s="22">
        <f t="shared" si="0"/>
        <v>3.7040264486553856E-2</v>
      </c>
      <c r="E17" s="23">
        <f t="shared" si="2"/>
        <v>0.41549950355958343</v>
      </c>
      <c r="F17" s="19">
        <v>92.461119790000012</v>
      </c>
      <c r="G17" s="22">
        <f t="shared" si="1"/>
        <v>2.6954292574262635E-2</v>
      </c>
      <c r="H17" s="22">
        <f t="shared" si="3"/>
        <v>8.6303064080616498E-2</v>
      </c>
      <c r="I17" s="6">
        <f t="shared" si="4"/>
        <v>6591.6532252085271</v>
      </c>
    </row>
    <row r="18" spans="2:9" ht="17.100000000000001" customHeight="1">
      <c r="B18" s="38" t="s">
        <v>20</v>
      </c>
      <c r="C18" s="5">
        <v>16041</v>
      </c>
      <c r="D18" s="22">
        <f t="shared" si="0"/>
        <v>4.2358514481272577E-2</v>
      </c>
      <c r="E18" s="23">
        <f t="shared" si="2"/>
        <v>0.45785801804085602</v>
      </c>
      <c r="F18" s="19">
        <v>120.01504079</v>
      </c>
      <c r="G18" s="22">
        <f t="shared" si="1"/>
        <v>3.4986819650388794E-2</v>
      </c>
      <c r="H18" s="22">
        <f t="shared" si="3"/>
        <v>0.1212898837310053</v>
      </c>
      <c r="I18" s="6">
        <f t="shared" si="4"/>
        <v>7481.7680188267568</v>
      </c>
    </row>
    <row r="19" spans="2:9" ht="17.100000000000001" customHeight="1">
      <c r="B19" s="38" t="s">
        <v>21</v>
      </c>
      <c r="C19" s="5">
        <v>15730</v>
      </c>
      <c r="D19" s="22">
        <f t="shared" si="0"/>
        <v>4.1537275281492279E-2</v>
      </c>
      <c r="E19" s="23">
        <f t="shared" si="2"/>
        <v>0.49939529332234828</v>
      </c>
      <c r="F19" s="19">
        <v>122.76984781</v>
      </c>
      <c r="G19" s="22">
        <f t="shared" si="1"/>
        <v>3.578990179530938E-2</v>
      </c>
      <c r="H19" s="22">
        <f t="shared" si="3"/>
        <v>0.15707978552631469</v>
      </c>
      <c r="I19" s="6">
        <f t="shared" si="4"/>
        <v>7804.8218569612209</v>
      </c>
    </row>
    <row r="20" spans="2:9" ht="17.100000000000001" customHeight="1">
      <c r="B20" s="39" t="s">
        <v>22</v>
      </c>
      <c r="C20" s="7">
        <v>15081</v>
      </c>
      <c r="D20" s="24">
        <f t="shared" si="0"/>
        <v>3.9823499588060078E-2</v>
      </c>
      <c r="E20" s="25">
        <f t="shared" si="2"/>
        <v>0.53921879291040831</v>
      </c>
      <c r="F20" s="30">
        <v>124.9626081</v>
      </c>
      <c r="G20" s="24">
        <f t="shared" si="1"/>
        <v>3.6429135913781274E-2</v>
      </c>
      <c r="H20" s="24">
        <f t="shared" si="3"/>
        <v>0.19350892144009596</v>
      </c>
      <c r="I20" s="8">
        <f t="shared" si="4"/>
        <v>8286.0956236323855</v>
      </c>
    </row>
    <row r="21" spans="2:9" ht="17.100000000000001" customHeight="1">
      <c r="B21" s="40" t="s">
        <v>23</v>
      </c>
      <c r="C21" s="9">
        <v>14447</v>
      </c>
      <c r="D21" s="26">
        <f t="shared" si="0"/>
        <v>3.8149333502334327E-2</v>
      </c>
      <c r="E21" s="27">
        <f t="shared" si="2"/>
        <v>0.5773681264127426</v>
      </c>
      <c r="F21" s="31">
        <v>128.09749363</v>
      </c>
      <c r="G21" s="26">
        <f t="shared" si="1"/>
        <v>3.7343018656650469E-2</v>
      </c>
      <c r="H21" s="26">
        <f t="shared" si="3"/>
        <v>0.23085194009674642</v>
      </c>
      <c r="I21" s="6">
        <f t="shared" si="4"/>
        <v>8866.7192932788803</v>
      </c>
    </row>
    <row r="22" spans="2:9" ht="17.100000000000001" customHeight="1">
      <c r="B22" s="38" t="s">
        <v>24</v>
      </c>
      <c r="C22" s="5">
        <v>13485</v>
      </c>
      <c r="D22" s="22">
        <f t="shared" si="0"/>
        <v>3.5609037328094305E-2</v>
      </c>
      <c r="E22" s="23">
        <f t="shared" si="2"/>
        <v>0.61297716374083688</v>
      </c>
      <c r="F22" s="19">
        <v>123.49117429</v>
      </c>
      <c r="G22" s="22">
        <f t="shared" si="1"/>
        <v>3.6000183100874814E-2</v>
      </c>
      <c r="H22" s="22">
        <f t="shared" si="3"/>
        <v>0.26685212319762125</v>
      </c>
      <c r="I22" s="6">
        <f t="shared" si="4"/>
        <v>9157.6695802743798</v>
      </c>
    </row>
    <row r="23" spans="2:9" ht="17.100000000000001" customHeight="1">
      <c r="B23" s="38" t="s">
        <v>25</v>
      </c>
      <c r="C23" s="5">
        <v>11810</v>
      </c>
      <c r="D23" s="22">
        <f t="shared" si="0"/>
        <v>3.1185964467541245E-2</v>
      </c>
      <c r="E23" s="23">
        <f t="shared" si="2"/>
        <v>0.64416312820837818</v>
      </c>
      <c r="F23" s="19">
        <v>110.97761951999999</v>
      </c>
      <c r="G23" s="22">
        <f t="shared" si="1"/>
        <v>3.2352227969239908E-2</v>
      </c>
      <c r="H23" s="22">
        <f t="shared" si="3"/>
        <v>0.29920435116686117</v>
      </c>
      <c r="I23" s="6">
        <f t="shared" si="4"/>
        <v>9396.9195190516512</v>
      </c>
    </row>
    <row r="24" spans="2:9" ht="17.100000000000001" customHeight="1">
      <c r="B24" s="38" t="s">
        <v>26</v>
      </c>
      <c r="C24" s="5">
        <v>10475</v>
      </c>
      <c r="D24" s="22">
        <f t="shared" si="0"/>
        <v>2.7660709381667616E-2</v>
      </c>
      <c r="E24" s="23">
        <f t="shared" si="2"/>
        <v>0.67182383759004582</v>
      </c>
      <c r="F24" s="19">
        <v>103.38794804000001</v>
      </c>
      <c r="G24" s="22">
        <f t="shared" si="1"/>
        <v>3.0139684728588158E-2</v>
      </c>
      <c r="H24" s="22">
        <f t="shared" si="3"/>
        <v>0.32934403589544931</v>
      </c>
      <c r="I24" s="6">
        <f t="shared" si="4"/>
        <v>9869.9711732696906</v>
      </c>
    </row>
    <row r="25" spans="2:9" ht="17.100000000000001" customHeight="1">
      <c r="B25" s="38" t="s">
        <v>27</v>
      </c>
      <c r="C25" s="5">
        <v>9523</v>
      </c>
      <c r="D25" s="22">
        <f t="shared" si="0"/>
        <v>2.5146819612565225E-2</v>
      </c>
      <c r="E25" s="23">
        <f t="shared" si="2"/>
        <v>0.69697065720261109</v>
      </c>
      <c r="F25" s="19">
        <v>97.073061760000002</v>
      </c>
      <c r="G25" s="22">
        <f t="shared" si="1"/>
        <v>2.8298767240773712E-2</v>
      </c>
      <c r="H25" s="22">
        <f t="shared" si="3"/>
        <v>0.35764280313622304</v>
      </c>
      <c r="I25" s="6">
        <f t="shared" si="4"/>
        <v>10193.53793552452</v>
      </c>
    </row>
    <row r="26" spans="2:9" ht="17.100000000000001" customHeight="1">
      <c r="B26" s="39" t="s">
        <v>28</v>
      </c>
      <c r="C26" s="7">
        <v>8280</v>
      </c>
      <c r="D26" s="24">
        <f t="shared" si="0"/>
        <v>2.1864503453957792E-2</v>
      </c>
      <c r="E26" s="25">
        <f t="shared" si="2"/>
        <v>0.71883516065656883</v>
      </c>
      <c r="F26" s="32">
        <v>84.694510159999993</v>
      </c>
      <c r="G26" s="24">
        <f t="shared" si="1"/>
        <v>2.4690168272582403E-2</v>
      </c>
      <c r="H26" s="24">
        <f t="shared" si="3"/>
        <v>0.38233297140880546</v>
      </c>
      <c r="I26" s="6">
        <f t="shared" si="4"/>
        <v>10228.805574879227</v>
      </c>
    </row>
    <row r="27" spans="2:9" ht="17.100000000000001" customHeight="1">
      <c r="B27" s="40" t="s">
        <v>29</v>
      </c>
      <c r="C27" s="9">
        <v>7431</v>
      </c>
      <c r="D27" s="26">
        <f t="shared" si="0"/>
        <v>1.962259965777299E-2</v>
      </c>
      <c r="E27" s="27">
        <f t="shared" si="2"/>
        <v>0.73845776031434185</v>
      </c>
      <c r="F27" s="33">
        <v>78.480079769999989</v>
      </c>
      <c r="G27" s="26">
        <f t="shared" si="1"/>
        <v>2.2878535715082644E-2</v>
      </c>
      <c r="H27" s="26">
        <f t="shared" si="3"/>
        <v>0.40521150712388809</v>
      </c>
      <c r="I27" s="10">
        <f t="shared" si="4"/>
        <v>10561.173431570447</v>
      </c>
    </row>
    <row r="28" spans="2:9" ht="17.100000000000001" customHeight="1">
      <c r="B28" s="38" t="s">
        <v>30</v>
      </c>
      <c r="C28" s="5">
        <v>6752</v>
      </c>
      <c r="D28" s="22">
        <f t="shared" si="0"/>
        <v>1.7829604748927901E-2</v>
      </c>
      <c r="E28" s="23">
        <f t="shared" si="2"/>
        <v>0.75628736506326977</v>
      </c>
      <c r="F28" s="34">
        <v>73.799982439999994</v>
      </c>
      <c r="G28" s="22">
        <f t="shared" si="1"/>
        <v>2.1514192378171332E-2</v>
      </c>
      <c r="H28" s="22">
        <f t="shared" si="3"/>
        <v>0.42672569950205941</v>
      </c>
      <c r="I28" s="6">
        <f t="shared" si="4"/>
        <v>10930.092186018957</v>
      </c>
    </row>
    <row r="29" spans="2:9" ht="17.100000000000001" customHeight="1">
      <c r="B29" s="38" t="s">
        <v>31</v>
      </c>
      <c r="C29" s="5">
        <v>6304</v>
      </c>
      <c r="D29" s="22">
        <f t="shared" si="0"/>
        <v>1.6646597798762066E-2</v>
      </c>
      <c r="E29" s="23">
        <f t="shared" si="2"/>
        <v>0.77293396286203186</v>
      </c>
      <c r="F29" s="34">
        <v>68.253699909999995</v>
      </c>
      <c r="G29" s="22">
        <f t="shared" si="1"/>
        <v>1.9897338479444162E-2</v>
      </c>
      <c r="H29" s="22">
        <f t="shared" si="3"/>
        <v>0.44662303798150355</v>
      </c>
      <c r="I29" s="6">
        <f t="shared" si="4"/>
        <v>10827.046305520304</v>
      </c>
    </row>
    <row r="30" spans="2:9" ht="17.100000000000001" customHeight="1">
      <c r="B30" s="38" t="s">
        <v>32</v>
      </c>
      <c r="C30" s="5">
        <v>11403</v>
      </c>
      <c r="D30" s="22">
        <f t="shared" si="0"/>
        <v>3.0111223778439698E-2</v>
      </c>
      <c r="E30" s="23">
        <f t="shared" si="2"/>
        <v>0.80304518664047153</v>
      </c>
      <c r="F30" s="34">
        <v>124.62502070000001</v>
      </c>
      <c r="G30" s="22">
        <f t="shared" si="1"/>
        <v>3.6330722336597142E-2</v>
      </c>
      <c r="H30" s="22">
        <f t="shared" si="3"/>
        <v>0.48295376031810067</v>
      </c>
      <c r="I30" s="6">
        <f t="shared" si="4"/>
        <v>10929.143269315093</v>
      </c>
    </row>
    <row r="31" spans="2:9" ht="17.100000000000001" customHeight="1">
      <c r="B31" s="38" t="s">
        <v>33</v>
      </c>
      <c r="C31" s="5">
        <v>9568</v>
      </c>
      <c r="D31" s="22">
        <f t="shared" si="0"/>
        <v>2.526564843568456E-2</v>
      </c>
      <c r="E31" s="23">
        <f t="shared" si="2"/>
        <v>0.8283108350761561</v>
      </c>
      <c r="F31" s="34">
        <v>107.1690813</v>
      </c>
      <c r="G31" s="22">
        <f t="shared" si="1"/>
        <v>3.1241961797953025E-2</v>
      </c>
      <c r="H31" s="22">
        <f t="shared" si="3"/>
        <v>0.51419572211605369</v>
      </c>
      <c r="I31" s="6">
        <f t="shared" si="4"/>
        <v>11200.781908444817</v>
      </c>
    </row>
    <row r="32" spans="2:9" ht="17.100000000000001" customHeight="1">
      <c r="B32" s="39" t="s">
        <v>34</v>
      </c>
      <c r="C32" s="7">
        <v>8457</v>
      </c>
      <c r="D32" s="24">
        <f t="shared" si="0"/>
        <v>2.2331896824893845E-2</v>
      </c>
      <c r="E32" s="25">
        <f t="shared" si="2"/>
        <v>0.85064273190105</v>
      </c>
      <c r="F32" s="32">
        <v>98.002020970000004</v>
      </c>
      <c r="G32" s="24">
        <f t="shared" si="1"/>
        <v>2.8569577700270268E-2</v>
      </c>
      <c r="H32" s="24">
        <f t="shared" si="3"/>
        <v>0.54276529981632393</v>
      </c>
      <c r="I32" s="8">
        <f t="shared" si="4"/>
        <v>11588.272551732292</v>
      </c>
    </row>
    <row r="33" spans="2:9" ht="17.100000000000001" customHeight="1">
      <c r="B33" s="40" t="s">
        <v>35</v>
      </c>
      <c r="C33" s="9">
        <v>6810</v>
      </c>
      <c r="D33" s="26">
        <f t="shared" si="0"/>
        <v>1.7982761898726156E-2</v>
      </c>
      <c r="E33" s="27">
        <f t="shared" si="2"/>
        <v>0.86862549379977616</v>
      </c>
      <c r="F33" s="33">
        <v>86.115518390000005</v>
      </c>
      <c r="G33" s="26">
        <f t="shared" si="1"/>
        <v>2.5104421005718757E-2</v>
      </c>
      <c r="H33" s="26">
        <f t="shared" si="3"/>
        <v>0.56786972082204268</v>
      </c>
      <c r="I33" s="6">
        <f t="shared" si="4"/>
        <v>12645.450571218797</v>
      </c>
    </row>
    <row r="34" spans="2:9" ht="17.100000000000001" customHeight="1">
      <c r="B34" s="38" t="s">
        <v>36</v>
      </c>
      <c r="C34" s="5">
        <v>5687</v>
      </c>
      <c r="D34" s="22">
        <f t="shared" si="0"/>
        <v>1.5017322601770286E-2</v>
      </c>
      <c r="E34" s="23">
        <f t="shared" si="2"/>
        <v>0.8836428164015464</v>
      </c>
      <c r="F34" s="34">
        <v>77.930317319999986</v>
      </c>
      <c r="G34" s="22">
        <f t="shared" si="1"/>
        <v>2.271826880551785E-2</v>
      </c>
      <c r="H34" s="22">
        <f t="shared" si="3"/>
        <v>0.59058798962756054</v>
      </c>
      <c r="I34" s="6">
        <f t="shared" si="4"/>
        <v>13703.238494812729</v>
      </c>
    </row>
    <row r="35" spans="2:9" ht="17.100000000000001" customHeight="1">
      <c r="B35" s="38" t="s">
        <v>37</v>
      </c>
      <c r="C35" s="5">
        <v>4659</v>
      </c>
      <c r="D35" s="22">
        <f t="shared" si="0"/>
        <v>1.2302744153621903E-2</v>
      </c>
      <c r="E35" s="23">
        <f t="shared" si="2"/>
        <v>0.89594556055516827</v>
      </c>
      <c r="F35" s="34">
        <v>69.741169980000009</v>
      </c>
      <c r="G35" s="22">
        <f t="shared" si="1"/>
        <v>2.0330966187537044E-2</v>
      </c>
      <c r="H35" s="22">
        <f t="shared" si="3"/>
        <v>0.61091895581509759</v>
      </c>
      <c r="I35" s="6">
        <f t="shared" si="4"/>
        <v>14969.128564069544</v>
      </c>
    </row>
    <row r="36" spans="2:9" ht="17.100000000000001" customHeight="1">
      <c r="B36" s="38" t="s">
        <v>38</v>
      </c>
      <c r="C36" s="5">
        <v>3932</v>
      </c>
      <c r="D36" s="22">
        <f t="shared" si="0"/>
        <v>1.0382998500116189E-2</v>
      </c>
      <c r="E36" s="23">
        <f t="shared" si="2"/>
        <v>0.90632855905528442</v>
      </c>
      <c r="F36" s="34">
        <v>62.662458869999995</v>
      </c>
      <c r="G36" s="22">
        <f t="shared" si="1"/>
        <v>1.8267378262785783E-2</v>
      </c>
      <c r="H36" s="22">
        <f t="shared" si="3"/>
        <v>0.62918633407788338</v>
      </c>
      <c r="I36" s="6">
        <f t="shared" si="4"/>
        <v>15936.535826551373</v>
      </c>
    </row>
    <row r="37" spans="2:9" ht="17.100000000000001" customHeight="1">
      <c r="B37" s="38" t="s">
        <v>39</v>
      </c>
      <c r="C37" s="5">
        <v>3351</v>
      </c>
      <c r="D37" s="22">
        <f t="shared" si="0"/>
        <v>8.8487863616198738E-3</v>
      </c>
      <c r="E37" s="23">
        <f t="shared" si="2"/>
        <v>0.91517734541690432</v>
      </c>
      <c r="F37" s="34">
        <v>54.085506439999996</v>
      </c>
      <c r="G37" s="22">
        <f t="shared" si="1"/>
        <v>1.5767022592004083E-2</v>
      </c>
      <c r="H37" s="22">
        <f t="shared" si="3"/>
        <v>0.64495335666988751</v>
      </c>
      <c r="I37" s="6">
        <f t="shared" si="4"/>
        <v>16140.10935243211</v>
      </c>
    </row>
    <row r="38" spans="2:9" ht="17.100000000000001" customHeight="1">
      <c r="B38" s="39" t="s">
        <v>40</v>
      </c>
      <c r="C38" s="7">
        <v>3005</v>
      </c>
      <c r="D38" s="24">
        <f t="shared" si="0"/>
        <v>7.9351247438578694E-3</v>
      </c>
      <c r="E38" s="25">
        <f t="shared" si="2"/>
        <v>0.92311247016076214</v>
      </c>
      <c r="F38" s="32">
        <v>52.703344489999999</v>
      </c>
      <c r="G38" s="24">
        <f t="shared" si="1"/>
        <v>1.5364094337728899E-2</v>
      </c>
      <c r="H38" s="24">
        <f t="shared" si="3"/>
        <v>0.66031745100761641</v>
      </c>
      <c r="I38" s="6">
        <f t="shared" si="4"/>
        <v>17538.550579034942</v>
      </c>
    </row>
    <row r="39" spans="2:9" ht="17.100000000000001" customHeight="1">
      <c r="B39" s="40" t="s">
        <v>41</v>
      </c>
      <c r="C39" s="9">
        <v>2526</v>
      </c>
      <c r="D39" s="26">
        <f t="shared" si="0"/>
        <v>6.6702579377653842E-3</v>
      </c>
      <c r="E39" s="27">
        <f t="shared" si="2"/>
        <v>0.92978272809852758</v>
      </c>
      <c r="F39" s="33">
        <v>47.155419889999997</v>
      </c>
      <c r="G39" s="26">
        <f t="shared" si="1"/>
        <v>1.3746761742277007E-2</v>
      </c>
      <c r="H39" s="26">
        <f t="shared" si="3"/>
        <v>0.67406421274989337</v>
      </c>
      <c r="I39" s="10">
        <f t="shared" si="4"/>
        <v>18668.020542359463</v>
      </c>
    </row>
    <row r="40" spans="2:9" ht="17.100000000000001" customHeight="1">
      <c r="B40" s="38" t="s">
        <v>42</v>
      </c>
      <c r="C40" s="5">
        <v>4229</v>
      </c>
      <c r="D40" s="22">
        <f t="shared" si="0"/>
        <v>1.1167268732703805E-2</v>
      </c>
      <c r="E40" s="23">
        <f t="shared" si="2"/>
        <v>0.94094999683123137</v>
      </c>
      <c r="F40" s="34">
        <v>84.643162410000002</v>
      </c>
      <c r="G40" s="22">
        <f t="shared" si="1"/>
        <v>2.4675199361545275E-2</v>
      </c>
      <c r="H40" s="22">
        <f t="shared" si="3"/>
        <v>0.69873941211143864</v>
      </c>
      <c r="I40" s="6">
        <f t="shared" si="4"/>
        <v>20014.935542681484</v>
      </c>
    </row>
    <row r="41" spans="2:9" ht="17.100000000000001" customHeight="1">
      <c r="B41" s="38" t="s">
        <v>43</v>
      </c>
      <c r="C41" s="5">
        <v>3353</v>
      </c>
      <c r="D41" s="22">
        <f t="shared" si="0"/>
        <v>8.8540676426474008E-3</v>
      </c>
      <c r="E41" s="23">
        <f t="shared" si="2"/>
        <v>0.94980406447387877</v>
      </c>
      <c r="F41" s="34">
        <v>74.197063920000005</v>
      </c>
      <c r="G41" s="22">
        <f t="shared" si="1"/>
        <v>2.1629949686887154E-2</v>
      </c>
      <c r="H41" s="22">
        <f t="shared" si="3"/>
        <v>0.72036936179832578</v>
      </c>
      <c r="I41" s="6">
        <f t="shared" si="4"/>
        <v>22128.560668058457</v>
      </c>
    </row>
    <row r="42" spans="2:9" ht="17.100000000000001" customHeight="1">
      <c r="B42" s="38" t="s">
        <v>44</v>
      </c>
      <c r="C42" s="5">
        <v>2583</v>
      </c>
      <c r="D42" s="22">
        <f t="shared" si="0"/>
        <v>6.8207744470498762E-3</v>
      </c>
      <c r="E42" s="23">
        <f t="shared" si="2"/>
        <v>0.95662483892092864</v>
      </c>
      <c r="F42" s="34">
        <v>60.347578069999997</v>
      </c>
      <c r="G42" s="22">
        <f t="shared" si="1"/>
        <v>1.7592543537666098E-2</v>
      </c>
      <c r="H42" s="22">
        <f t="shared" si="3"/>
        <v>0.73796190533599193</v>
      </c>
      <c r="I42" s="6">
        <f t="shared" si="4"/>
        <v>23363.367429345722</v>
      </c>
    </row>
    <row r="43" spans="2:9" ht="17.100000000000001" customHeight="1">
      <c r="B43" s="38" t="s">
        <v>45</v>
      </c>
      <c r="C43" s="5">
        <v>2155</v>
      </c>
      <c r="D43" s="22">
        <f t="shared" si="0"/>
        <v>5.6905803071593047E-3</v>
      </c>
      <c r="E43" s="23">
        <f t="shared" si="2"/>
        <v>0.96231541922808794</v>
      </c>
      <c r="F43" s="34">
        <v>55.321633049999996</v>
      </c>
      <c r="G43" s="22">
        <f t="shared" si="1"/>
        <v>1.6127378581423702E-2</v>
      </c>
      <c r="H43" s="22">
        <f t="shared" si="3"/>
        <v>0.75408928391741559</v>
      </c>
      <c r="I43" s="6">
        <f t="shared" si="4"/>
        <v>25671.29143851508</v>
      </c>
    </row>
    <row r="44" spans="2:9" ht="17.100000000000001" customHeight="1">
      <c r="B44" s="39" t="s">
        <v>46</v>
      </c>
      <c r="C44" s="7">
        <v>1782</v>
      </c>
      <c r="D44" s="24">
        <f t="shared" si="0"/>
        <v>4.7056213955256991E-3</v>
      </c>
      <c r="E44" s="25">
        <f t="shared" si="2"/>
        <v>0.9670210406236136</v>
      </c>
      <c r="F44" s="32">
        <v>48.945340610000002</v>
      </c>
      <c r="G44" s="24">
        <f t="shared" si="1"/>
        <v>1.4268559951959007E-2</v>
      </c>
      <c r="H44" s="24">
        <f t="shared" si="3"/>
        <v>0.76835784386937456</v>
      </c>
      <c r="I44" s="8">
        <f t="shared" si="4"/>
        <v>27466.52110549944</v>
      </c>
    </row>
    <row r="45" spans="2:9" ht="17.100000000000001" customHeight="1">
      <c r="B45" s="40" t="s">
        <v>47</v>
      </c>
      <c r="C45" s="9">
        <v>1477</v>
      </c>
      <c r="D45" s="26">
        <f t="shared" si="0"/>
        <v>3.9002260388279783E-3</v>
      </c>
      <c r="E45" s="27">
        <f t="shared" si="2"/>
        <v>0.97092126666244161</v>
      </c>
      <c r="F45" s="33">
        <v>43.618672079999996</v>
      </c>
      <c r="G45" s="26">
        <f t="shared" si="1"/>
        <v>1.2715727990483389E-2</v>
      </c>
      <c r="H45" s="26">
        <f t="shared" si="3"/>
        <v>0.78107357185985793</v>
      </c>
      <c r="I45" s="6">
        <f t="shared" si="4"/>
        <v>29531.937765741368</v>
      </c>
    </row>
    <row r="46" spans="2:9" ht="17.100000000000001" customHeight="1">
      <c r="B46" s="38" t="s">
        <v>48</v>
      </c>
      <c r="C46" s="5">
        <v>3932</v>
      </c>
      <c r="D46" s="22">
        <f t="shared" si="0"/>
        <v>1.0382998500116189E-2</v>
      </c>
      <c r="E46" s="23">
        <f t="shared" si="2"/>
        <v>0.98130426516255775</v>
      </c>
      <c r="F46" s="34">
        <v>138.00259683000002</v>
      </c>
      <c r="G46" s="22">
        <f t="shared" si="1"/>
        <v>4.0230557226780796E-2</v>
      </c>
      <c r="H46" s="22">
        <f t="shared" si="3"/>
        <v>0.82130412908663875</v>
      </c>
      <c r="I46" s="6">
        <f t="shared" si="4"/>
        <v>35097.303364699903</v>
      </c>
    </row>
    <row r="47" spans="2:9" ht="17.100000000000001" customHeight="1">
      <c r="B47" s="38" t="s">
        <v>49</v>
      </c>
      <c r="C47" s="5">
        <v>1999</v>
      </c>
      <c r="D47" s="22">
        <f t="shared" si="0"/>
        <v>5.278640387012274E-3</v>
      </c>
      <c r="E47" s="23">
        <f t="shared" si="2"/>
        <v>0.98658290554957007</v>
      </c>
      <c r="F47" s="34">
        <v>82.661996250000001</v>
      </c>
      <c r="G47" s="22">
        <f t="shared" si="1"/>
        <v>2.409764922548642E-2</v>
      </c>
      <c r="H47" s="22">
        <f t="shared" si="3"/>
        <v>0.84540177831212515</v>
      </c>
      <c r="I47" s="6">
        <f t="shared" si="4"/>
        <v>41351.673961980989</v>
      </c>
    </row>
    <row r="48" spans="2:9" ht="17.100000000000001" customHeight="1">
      <c r="B48" s="38" t="s">
        <v>50</v>
      </c>
      <c r="C48" s="5">
        <v>1163</v>
      </c>
      <c r="D48" s="22">
        <f t="shared" si="0"/>
        <v>3.0710649175063904E-3</v>
      </c>
      <c r="E48" s="23">
        <f t="shared" si="2"/>
        <v>0.98965397046707648</v>
      </c>
      <c r="F48" s="34">
        <v>57.763026950000004</v>
      </c>
      <c r="G48" s="22">
        <f t="shared" si="1"/>
        <v>1.6839094442307505E-2</v>
      </c>
      <c r="H48" s="22">
        <f t="shared" si="3"/>
        <v>0.86224087275443262</v>
      </c>
      <c r="I48" s="6">
        <f t="shared" si="4"/>
        <v>49667.263069647466</v>
      </c>
    </row>
    <row r="49" spans="2:9" ht="17.100000000000001" customHeight="1">
      <c r="B49" s="38" t="s">
        <v>51</v>
      </c>
      <c r="C49" s="5">
        <v>799</v>
      </c>
      <c r="D49" s="22">
        <f t="shared" si="0"/>
        <v>2.1098717704966519E-3</v>
      </c>
      <c r="E49" s="23">
        <f t="shared" si="2"/>
        <v>0.99176384223757319</v>
      </c>
      <c r="F49" s="34">
        <v>47.248303829999998</v>
      </c>
      <c r="G49" s="22">
        <f t="shared" si="1"/>
        <v>1.3773839295522051E-2</v>
      </c>
      <c r="H49" s="22">
        <f t="shared" si="3"/>
        <v>0.87601471204995462</v>
      </c>
      <c r="I49" s="6">
        <f t="shared" si="4"/>
        <v>59134.297659574469</v>
      </c>
    </row>
    <row r="50" spans="2:9" ht="17.100000000000001" customHeight="1">
      <c r="B50" s="39" t="s">
        <v>52</v>
      </c>
      <c r="C50" s="7">
        <v>578</v>
      </c>
      <c r="D50" s="24">
        <f t="shared" si="0"/>
        <v>1.5262902169550247E-3</v>
      </c>
      <c r="E50" s="25">
        <f t="shared" si="2"/>
        <v>0.99329013245452824</v>
      </c>
      <c r="F50" s="32">
        <v>34.806011409999996</v>
      </c>
      <c r="G50" s="24">
        <f t="shared" si="1"/>
        <v>1.0146658584917223E-2</v>
      </c>
      <c r="H50" s="24">
        <f t="shared" si="3"/>
        <v>0.88616137063487188</v>
      </c>
      <c r="I50" s="6">
        <f t="shared" si="4"/>
        <v>60218.012820069198</v>
      </c>
    </row>
    <row r="51" spans="2:9" ht="17.100000000000001" customHeight="1">
      <c r="B51" s="38" t="s">
        <v>53</v>
      </c>
      <c r="C51" s="5">
        <v>431</v>
      </c>
      <c r="D51" s="22">
        <f t="shared" si="0"/>
        <v>1.1381160614318609E-3</v>
      </c>
      <c r="E51" s="23">
        <f t="shared" si="2"/>
        <v>0.99442824851596012</v>
      </c>
      <c r="F51" s="34">
        <v>33.386878709999998</v>
      </c>
      <c r="G51" s="22">
        <f t="shared" si="1"/>
        <v>9.7329526068327989E-3</v>
      </c>
      <c r="H51" s="22">
        <f t="shared" si="3"/>
        <v>0.8958943232417047</v>
      </c>
      <c r="I51" s="10">
        <f t="shared" si="4"/>
        <v>77463.755707656601</v>
      </c>
    </row>
    <row r="52" spans="2:9" ht="17.100000000000001" customHeight="1">
      <c r="B52" s="38" t="s">
        <v>54</v>
      </c>
      <c r="C52" s="5">
        <v>991</v>
      </c>
      <c r="D52" s="22">
        <f t="shared" si="0"/>
        <v>2.6168747491391513E-3</v>
      </c>
      <c r="E52" s="23">
        <f t="shared" si="2"/>
        <v>0.99704512326509931</v>
      </c>
      <c r="F52" s="34">
        <v>98.189808200000002</v>
      </c>
      <c r="G52" s="22">
        <f t="shared" si="1"/>
        <v>2.8624321488260576E-2</v>
      </c>
      <c r="H52" s="22">
        <f t="shared" si="3"/>
        <v>0.92451864472996526</v>
      </c>
      <c r="I52" s="6">
        <f t="shared" si="4"/>
        <v>99081.542078708371</v>
      </c>
    </row>
    <row r="53" spans="2:9" ht="17.100000000000001" customHeight="1">
      <c r="B53" s="38" t="s">
        <v>55</v>
      </c>
      <c r="C53" s="5">
        <v>413</v>
      </c>
      <c r="D53" s="22">
        <f t="shared" si="0"/>
        <v>1.0905845321841265E-3</v>
      </c>
      <c r="E53" s="23">
        <f t="shared" si="2"/>
        <v>0.99813570779728344</v>
      </c>
      <c r="F53" s="34">
        <v>60.094298080000002</v>
      </c>
      <c r="G53" s="22">
        <f t="shared" si="1"/>
        <v>1.7518707281203146E-2</v>
      </c>
      <c r="H53" s="22">
        <f t="shared" si="3"/>
        <v>0.94203735201116845</v>
      </c>
      <c r="I53" s="6">
        <f t="shared" si="4"/>
        <v>145506.77501210655</v>
      </c>
    </row>
    <row r="54" spans="2:9" ht="17.100000000000001" customHeight="1">
      <c r="B54" s="38" t="s">
        <v>56</v>
      </c>
      <c r="C54" s="5">
        <v>198</v>
      </c>
      <c r="D54" s="22">
        <f t="shared" si="0"/>
        <v>5.2284682172507762E-4</v>
      </c>
      <c r="E54" s="23">
        <f t="shared" si="2"/>
        <v>0.99865855461900854</v>
      </c>
      <c r="F54" s="34">
        <v>32.981465960000001</v>
      </c>
      <c r="G54" s="22">
        <f t="shared" si="1"/>
        <v>9.6147665638597578E-3</v>
      </c>
      <c r="H54" s="22">
        <f t="shared" si="3"/>
        <v>0.95165211857502818</v>
      </c>
      <c r="I54" s="6">
        <f t="shared" si="4"/>
        <v>166573.06040404041</v>
      </c>
    </row>
    <row r="55" spans="2:9" ht="17.100000000000001" customHeight="1" thickBot="1">
      <c r="B55" s="41" t="s">
        <v>57</v>
      </c>
      <c r="C55" s="11">
        <v>508</v>
      </c>
      <c r="D55" s="28">
        <f t="shared" si="0"/>
        <v>1.3414453809916134E-3</v>
      </c>
      <c r="E55" s="23">
        <f t="shared" si="2"/>
        <v>1.0000000000000002</v>
      </c>
      <c r="F55" s="35">
        <v>165.84739680000001</v>
      </c>
      <c r="G55" s="28">
        <f t="shared" si="1"/>
        <v>4.8347881424971748E-2</v>
      </c>
      <c r="H55" s="22">
        <f t="shared" si="3"/>
        <v>0.99999999999999989</v>
      </c>
      <c r="I55" s="6">
        <f t="shared" si="4"/>
        <v>326471.25354330713</v>
      </c>
    </row>
    <row r="56" spans="2:9" ht="17.100000000000001" customHeight="1" thickTop="1" thickBot="1">
      <c r="B56" s="12" t="s">
        <v>8</v>
      </c>
      <c r="C56" s="13">
        <v>378696</v>
      </c>
      <c r="D56" s="14">
        <f t="shared" si="0"/>
        <v>1</v>
      </c>
      <c r="E56" s="15"/>
      <c r="F56" s="36">
        <v>3430.2929500099999</v>
      </c>
      <c r="G56" s="14">
        <f t="shared" si="1"/>
        <v>1</v>
      </c>
      <c r="H56" s="15"/>
      <c r="I56" s="16">
        <f>F56*10^6/C56</f>
        <v>9058.1705378720653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</vt:lpstr>
      <vt:lpstr>I.19!Área_de_impresión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2019-06-19T10:09:53Z</dcterms:modified>
</cp:coreProperties>
</file>