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5\Version libro\Anexo\"/>
    </mc:Choice>
  </mc:AlternateContent>
  <bookViews>
    <workbookView showSheetTabs="0" xWindow="135" yWindow="-240" windowWidth="18450" windowHeight="6345" tabRatio="921" autoFilterDateGrouping="0"/>
  </bookViews>
  <sheets>
    <sheet name="I.20" sheetId="214" r:id="rId1"/>
  </sheets>
  <definedNames>
    <definedName name="_xlnm.Print_Area" localSheetId="0">I.20!$A$1:$E$56</definedName>
  </definedNames>
  <calcPr calcId="162913"/>
</workbook>
</file>

<file path=xl/calcChain.xml><?xml version="1.0" encoding="utf-8"?>
<calcChain xmlns="http://schemas.openxmlformats.org/spreadsheetml/2006/main">
  <c r="D9" i="214" l="1"/>
  <c r="E9" i="214" s="1"/>
  <c r="D10" i="214"/>
  <c r="D11" i="214"/>
  <c r="D12" i="214"/>
  <c r="D13" i="214"/>
  <c r="D14" i="214"/>
  <c r="D15" i="214"/>
  <c r="D16" i="214"/>
  <c r="D17" i="214"/>
  <c r="D18" i="214"/>
  <c r="D19" i="214"/>
  <c r="D20" i="214"/>
  <c r="D21" i="214"/>
  <c r="D22" i="214"/>
  <c r="D23" i="214"/>
  <c r="D24" i="214"/>
  <c r="D25" i="214"/>
  <c r="D26" i="214"/>
  <c r="D27" i="214"/>
  <c r="D28" i="214"/>
  <c r="D29" i="214"/>
  <c r="D30" i="214"/>
  <c r="D31" i="214"/>
  <c r="D32" i="214"/>
  <c r="D33" i="214"/>
  <c r="D34" i="214"/>
  <c r="D35" i="214"/>
  <c r="D36" i="214"/>
  <c r="D37" i="214"/>
  <c r="D38" i="214"/>
  <c r="D39" i="214"/>
  <c r="D40" i="214"/>
  <c r="D41" i="214"/>
  <c r="D42" i="214"/>
  <c r="D43" i="214"/>
  <c r="D44" i="214"/>
  <c r="D45" i="214"/>
  <c r="D46" i="214"/>
  <c r="D47" i="214"/>
  <c r="D48" i="214"/>
  <c r="D49" i="214"/>
  <c r="D50" i="214"/>
  <c r="D51" i="214"/>
  <c r="D52" i="214"/>
  <c r="D53" i="214"/>
  <c r="D54" i="214"/>
  <c r="D55" i="214"/>
  <c r="D56" i="214"/>
  <c r="E10" i="214" l="1"/>
  <c r="E11" i="214"/>
  <c r="E12" i="214" s="1"/>
  <c r="E13" i="214" s="1"/>
  <c r="E14" i="214" s="1"/>
  <c r="E15" i="214" s="1"/>
  <c r="E16" i="214" s="1"/>
  <c r="E17" i="214" s="1"/>
  <c r="E18" i="214" s="1"/>
  <c r="E19" i="214" s="1"/>
  <c r="E20" i="214" s="1"/>
  <c r="E21" i="214" s="1"/>
  <c r="E22" i="214" s="1"/>
  <c r="E23" i="214" s="1"/>
  <c r="E24" i="214" s="1"/>
  <c r="E25" i="214" s="1"/>
  <c r="E26" i="214" s="1"/>
  <c r="E27" i="214" s="1"/>
  <c r="E28" i="214" s="1"/>
  <c r="E29" i="214" s="1"/>
  <c r="E30" i="214" s="1"/>
  <c r="E31" i="214" s="1"/>
  <c r="E32" i="214" s="1"/>
  <c r="E33" i="214" s="1"/>
  <c r="E34" i="214" s="1"/>
  <c r="E35" i="214" s="1"/>
  <c r="E36" i="214" s="1"/>
  <c r="E37" i="214" s="1"/>
  <c r="E38" i="214" s="1"/>
  <c r="E39" i="214" s="1"/>
  <c r="E40" i="214" s="1"/>
  <c r="E41" i="214" s="1"/>
  <c r="E42" i="214" s="1"/>
  <c r="E43" i="214" s="1"/>
  <c r="E44" i="214" s="1"/>
  <c r="E45" i="214" s="1"/>
  <c r="E46" i="214" s="1"/>
  <c r="E47" i="214" s="1"/>
  <c r="E48" i="214" s="1"/>
  <c r="E49" i="214" s="1"/>
  <c r="E50" i="214" s="1"/>
  <c r="E51" i="214" s="1"/>
  <c r="E52" i="214" s="1"/>
  <c r="E53" i="214" s="1"/>
  <c r="E54" i="214" s="1"/>
  <c r="E55" i="214" s="1"/>
</calcChain>
</file>

<file path=xl/sharedStrings.xml><?xml version="1.0" encoding="utf-8"?>
<sst xmlns="http://schemas.openxmlformats.org/spreadsheetml/2006/main" count="61" uniqueCount="61">
  <si>
    <t>Importe</t>
  </si>
  <si>
    <t>Proporción sobre</t>
  </si>
  <si>
    <t>Cuantía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</si>
  <si>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</si>
  <si>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</si>
  <si>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</si>
  <si>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</si>
  <si>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</si>
  <si>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</si>
  <si>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</si>
  <si>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</si>
  <si>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</si>
  <si>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</si>
  <si>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</si>
  <si>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</si>
  <si>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</si>
  <si>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</si>
  <si>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</si>
  <si>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</si>
  <si>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</si>
  <si>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</si>
  <si>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</si>
  <si>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</si>
  <si>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</si>
  <si>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</si>
  <si>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</si>
  <si>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</si>
  <si>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</si>
  <si>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</si>
  <si>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</si>
  <si>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</si>
  <si>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</si>
  <si>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</si>
  <si>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</si>
  <si>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</si>
  <si>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</si>
  <si>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</si>
  <si>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</si>
  <si>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</si>
  <si>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</si>
  <si>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</si>
  <si>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</si>
  <si>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</si>
  <si>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</si>
  <si>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</si>
  <si>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</si>
  <si>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</si>
  <si>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</si>
  <si>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</si>
  <si>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</si>
  <si>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</si>
  <si>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</si>
  <si>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</si>
  <si>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</si>
  <si>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</si>
  <si>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</si>
  <si>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</si>
  <si>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</si>
  <si>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(millones euros)</t>
  </si>
  <si>
    <t>IRPF  2015</t>
  </si>
  <si>
    <t>I.20. TOTAL RÉGIMEN DE ATRIBUCIÓN DE RENTAS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</si>
</sst>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12"/>
      <name val="CG Times"/>
      <family val="1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  <font>
      <sz val="12"/>
      <color theme="0"/>
      <name val="SWISS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14999847407452621"/>
        <bgColor indexed="8"/>
      </patternFill>
    </fill>
    <fill>
      <patternFill patternType="solid">
        <fgColor theme="0" tint="-4.9989318521683403E-2"/>
        <bgColor indexed="8"/>
      </patternFill>
    </fill>
    <fill>
      <patternFill patternType="solid">
        <fgColor theme="0" tint="-0.34998626667073579"/>
        <bgColor indexed="64"/>
      </patternFill>
    </fill>
  </fills>
  <borders count="33">
    <border>
      <left/>
      <right/>
      <top/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50">
    <xf numFmtId="0" fontId="0" fillId="0" borderId="0" xfId="0"/>
    <xf numFmtId="0" fontId="2" fillId="0" borderId="0" xfId="0" applyFont="1"/>
    <xf numFmtId="0" fontId="4" fillId="0" borderId="0" xfId="0" applyFont="1"/>
    <xf numFmtId="0" fontId="7" fillId="2" borderId="24" xfId="0" applyFont="1" applyFill="1" applyBorder="1" applyAlignment="1" applyProtection="1">
      <alignment horizontal="centerContinuous" vertical="center"/>
    </xf>
    <xf numFmtId="0" fontId="4" fillId="0" borderId="0" xfId="0" applyFont="1" applyAlignment="1">
      <alignment vertical="center"/>
    </xf>
    <xf numFmtId="9" fontId="7" fillId="2" borderId="25" xfId="0" applyNumberFormat="1" applyFont="1" applyFill="1" applyBorder="1" applyAlignment="1" applyProtection="1">
      <alignment horizontal="right" vertical="center" indent="2"/>
    </xf>
    <xf numFmtId="0" fontId="7" fillId="2" borderId="26" xfId="0" applyFont="1" applyFill="1" applyBorder="1" applyAlignment="1" applyProtection="1">
      <alignment horizontal="right" vertical="center" indent="2"/>
    </xf>
    <xf numFmtId="165" fontId="6" fillId="0" borderId="7" xfId="0" applyNumberFormat="1" applyFont="1" applyBorder="1" applyAlignment="1">
      <alignment horizontal="right" vertical="center" indent="2"/>
    </xf>
    <xf numFmtId="164" fontId="6" fillId="0" borderId="0" xfId="0" applyNumberFormat="1" applyFont="1" applyBorder="1" applyAlignment="1" applyProtection="1">
      <alignment horizontal="right" vertical="center" indent="2"/>
    </xf>
    <xf numFmtId="164" fontId="6" fillId="0" borderId="8" xfId="0" applyNumberFormat="1" applyFont="1" applyBorder="1" applyAlignment="1" applyProtection="1">
      <alignment horizontal="right" vertical="center" indent="2"/>
    </xf>
    <xf numFmtId="164" fontId="6" fillId="0" borderId="11" xfId="0" applyNumberFormat="1" applyFont="1" applyBorder="1" applyAlignment="1" applyProtection="1">
      <alignment horizontal="right" vertical="center" indent="2"/>
    </xf>
    <xf numFmtId="164" fontId="6" fillId="0" borderId="30" xfId="0" applyNumberFormat="1" applyFont="1" applyBorder="1" applyAlignment="1" applyProtection="1">
      <alignment horizontal="right" vertical="center" indent="2"/>
    </xf>
    <xf numFmtId="164" fontId="6" fillId="0" borderId="19" xfId="0" applyNumberFormat="1" applyFont="1" applyBorder="1" applyAlignment="1" applyProtection="1">
      <alignment horizontal="right" vertical="center" indent="2"/>
    </xf>
    <xf numFmtId="164" fontId="6" fillId="0" borderId="31" xfId="0" applyNumberFormat="1" applyFont="1" applyBorder="1" applyAlignment="1" applyProtection="1">
      <alignment horizontal="right" vertical="center" indent="2"/>
    </xf>
    <xf numFmtId="164" fontId="6" fillId="0" borderId="22" xfId="0" applyNumberFormat="1" applyFont="1" applyBorder="1" applyAlignment="1" applyProtection="1">
      <alignment horizontal="right" vertical="center" indent="2"/>
    </xf>
    <xf numFmtId="165" fontId="4" fillId="0" borderId="0" xfId="0" applyNumberFormat="1" applyFont="1"/>
    <xf numFmtId="165" fontId="6" fillId="0" borderId="16" xfId="0" applyNumberFormat="1" applyFont="1" applyBorder="1" applyAlignment="1">
      <alignment horizontal="right" vertical="center" indent="2"/>
    </xf>
    <xf numFmtId="165" fontId="6" fillId="0" borderId="0" xfId="0" applyNumberFormat="1" applyFont="1" applyBorder="1" applyAlignment="1">
      <alignment horizontal="right" vertical="center" indent="2"/>
    </xf>
    <xf numFmtId="165" fontId="6" fillId="0" borderId="30" xfId="0" applyNumberFormat="1" applyFont="1" applyBorder="1" applyAlignment="1">
      <alignment horizontal="right" vertical="center" indent="2"/>
    </xf>
    <xf numFmtId="165" fontId="6" fillId="0" borderId="31" xfId="0" applyNumberFormat="1" applyFont="1" applyBorder="1" applyAlignment="1">
      <alignment horizontal="right" vertical="center" indent="2"/>
    </xf>
    <xf numFmtId="165" fontId="6" fillId="0" borderId="18" xfId="0" applyNumberFormat="1" applyFont="1" applyBorder="1" applyAlignment="1">
      <alignment horizontal="right" vertical="center" indent="2"/>
    </xf>
    <xf numFmtId="165" fontId="6" fillId="0" borderId="21" xfId="0" applyNumberFormat="1" applyFont="1" applyBorder="1" applyAlignment="1">
      <alignment horizontal="right" vertical="center" indent="2"/>
    </xf>
    <xf numFmtId="165" fontId="7" fillId="2" borderId="32" xfId="0" applyNumberFormat="1" applyFont="1" applyFill="1" applyBorder="1" applyAlignment="1" applyProtection="1">
      <alignment horizontal="right" vertical="center" indent="2"/>
    </xf>
    <xf numFmtId="0" fontId="7" fillId="3" borderId="15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17" xfId="0" applyFont="1" applyFill="1" applyBorder="1" applyAlignment="1">
      <alignment horizontal="center" vertical="center"/>
    </xf>
    <xf numFmtId="0" fontId="7" fillId="3" borderId="20" xfId="0" applyFont="1" applyFill="1" applyBorder="1" applyAlignment="1">
      <alignment horizontal="center" vertical="center"/>
    </xf>
    <xf numFmtId="0" fontId="7" fillId="3" borderId="23" xfId="0" applyFont="1" applyFill="1" applyBorder="1" applyAlignment="1">
      <alignment horizontal="center" vertical="center"/>
    </xf>
    <xf numFmtId="0" fontId="7" fillId="7" borderId="13" xfId="0" applyFont="1" applyFill="1" applyBorder="1" applyAlignment="1" applyProtection="1">
      <alignment horizontal="centerContinuous" vertical="center"/>
    </xf>
    <xf numFmtId="0" fontId="7" fillId="8" borderId="14" xfId="0" applyFont="1" applyFill="1" applyBorder="1" applyAlignment="1" applyProtection="1">
      <alignment horizontal="centerContinuous" vertical="center"/>
    </xf>
    <xf numFmtId="0" fontId="7" fillId="6" borderId="1" xfId="0" applyFont="1" applyFill="1" applyBorder="1" applyAlignment="1" applyProtection="1">
      <alignment horizontal="centerContinuous"/>
    </xf>
    <xf numFmtId="0" fontId="7" fillId="6" borderId="5" xfId="0" applyFont="1" applyFill="1" applyBorder="1" applyAlignment="1" applyProtection="1">
      <alignment horizontal="centerContinuous" vertical="center"/>
    </xf>
    <xf numFmtId="0" fontId="7" fillId="6" borderId="5" xfId="0" applyFont="1" applyFill="1" applyBorder="1" applyAlignment="1" applyProtection="1">
      <alignment horizontal="centerContinuous" vertical="top"/>
    </xf>
    <xf numFmtId="0" fontId="7" fillId="6" borderId="12" xfId="0" applyFont="1" applyFill="1" applyBorder="1" applyAlignment="1" applyProtection="1">
      <alignment horizontal="centerContinuous"/>
    </xf>
    <xf numFmtId="0" fontId="7" fillId="6" borderId="2" xfId="0" applyFont="1" applyFill="1" applyBorder="1" applyAlignment="1" applyProtection="1">
      <alignment horizontal="centerContinuous" vertical="center"/>
    </xf>
    <xf numFmtId="0" fontId="7" fillId="6" borderId="3" xfId="0" applyFont="1" applyFill="1" applyBorder="1" applyAlignment="1" applyProtection="1">
      <alignment horizontal="centerContinuous" vertical="center"/>
    </xf>
    <xf numFmtId="0" fontId="7" fillId="6" borderId="4" xfId="0" applyFont="1" applyFill="1" applyBorder="1" applyAlignment="1" applyProtection="1">
      <alignment horizontal="centerContinuous" vertical="center"/>
    </xf>
    <xf numFmtId="0" fontId="7" fillId="7" borderId="7" xfId="0" applyFont="1" applyFill="1" applyBorder="1" applyAlignment="1" applyProtection="1">
      <alignment horizontal="centerContinuous" vertical="center"/>
    </xf>
    <xf numFmtId="0" fontId="7" fillId="7" borderId="8" xfId="0" applyFont="1" applyFill="1" applyBorder="1" applyAlignment="1" applyProtection="1">
      <alignment horizontal="centerContinuous" vertical="center"/>
    </xf>
    <xf numFmtId="0" fontId="7" fillId="7" borderId="10" xfId="0" applyFont="1" applyFill="1" applyBorder="1" applyAlignment="1" applyProtection="1">
      <alignment horizontal="centerContinuous" vertical="center"/>
    </xf>
    <xf numFmtId="0" fontId="7" fillId="7" borderId="28" xfId="0" applyFont="1" applyFill="1" applyBorder="1" applyAlignment="1" applyProtection="1">
      <alignment horizontal="centerContinuous" vertical="center"/>
    </xf>
    <xf numFmtId="0" fontId="7" fillId="8" borderId="29" xfId="0" applyFont="1" applyFill="1" applyBorder="1" applyAlignment="1" applyProtection="1">
      <alignment horizontal="centerContinuous" vertical="center"/>
    </xf>
    <xf numFmtId="0" fontId="7" fillId="7" borderId="6" xfId="0" applyFont="1" applyFill="1" applyBorder="1" applyAlignment="1" applyProtection="1">
      <alignment horizontal="centerContinuous"/>
    </xf>
    <xf numFmtId="0" fontId="7" fillId="7" borderId="9" xfId="0" applyFont="1" applyFill="1" applyBorder="1" applyAlignment="1" applyProtection="1">
      <alignment horizontal="centerContinuous"/>
    </xf>
    <xf numFmtId="0" fontId="5" fillId="4" borderId="27" xfId="0" applyFont="1" applyFill="1" applyBorder="1" applyAlignment="1" applyProtection="1">
      <alignment horizontal="center"/>
    </xf>
    <xf numFmtId="0" fontId="5" fillId="4" borderId="25" xfId="0" applyFont="1" applyFill="1" applyBorder="1" applyAlignment="1" applyProtection="1">
      <alignment horizontal="center"/>
    </xf>
    <xf numFmtId="0" fontId="5" fillId="4" borderId="26" xfId="0" applyFont="1" applyFill="1" applyBorder="1" applyAlignment="1" applyProtection="1">
      <alignment horizontal="center"/>
    </xf>
    <xf numFmtId="0" fontId="8" fillId="5" borderId="27" xfId="0" applyFont="1" applyFill="1" applyBorder="1" applyAlignment="1" applyProtection="1">
      <alignment horizontal="center" vertical="center" wrapText="1"/>
    </xf>
    <xf numFmtId="0" fontId="9" fillId="9" borderId="25" xfId="0" applyFont="1" applyFill="1" applyBorder="1" applyAlignment="1">
      <alignment horizontal="center" vertical="center" wrapText="1"/>
    </xf>
    <xf numFmtId="0" fontId="9" fillId="9" borderId="26" xfId="0" applyFont="1" applyFill="1" applyBorder="1" applyAlignment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K57"/>
  <sheetViews>
    <sheetView showGridLines="0" showRowColHeaders="0" tabSelected="1" defaultGridColor="0" colorId="22" zoomScale="75" zoomScaleNormal="75" workbookViewId="0">
      <selection activeCell="B2" sqref="B2:E2"/>
    </sheetView>
  </sheetViews>
  <sheetFormatPr baseColWidth="10" defaultColWidth="9.6640625" defaultRowHeight="15.75"/>
  <cols>
    <col min="1" max="1" width="2.77734375" style="2" customWidth="1"/>
    <col min="2" max="2" width="20.77734375" style="2" customWidth="1"/>
    <col min="3" max="3" width="17.77734375" style="2" customWidth="1"/>
    <col min="4" max="5" width="13.77734375" style="2" customWidth="1"/>
    <col min="6" max="6" width="13.5546875" style="2" customWidth="1"/>
    <col min="7" max="16384" width="9.6640625" style="2"/>
  </cols>
  <sheetData>
    <row r="1" spans="2:11" ht="15" customHeight="1" thickBot="1"/>
    <row r="2" spans="2:11" ht="18" customHeight="1" thickTop="1" thickBot="1">
      <c r="B2" s="44" t="s">
        <v>59</v>
      </c>
      <c r="C2" s="45"/>
      <c r="D2" s="45"/>
      <c r="E2" s="46"/>
    </row>
    <row r="3" spans="2:11" ht="9.9499999999999993" customHeight="1" thickTop="1" thickBot="1">
      <c r="B3" s="1"/>
      <c r="C3" s="1"/>
      <c r="D3" s="1"/>
      <c r="E3" s="1"/>
    </row>
    <row r="4" spans="2:11" s="4" customFormat="1" ht="20.100000000000001" customHeight="1" thickTop="1" thickBot="1">
      <c r="B4" s="47" t="s">
        <v>60</v>
      </c>
      <c r="C4" s="48"/>
      <c r="D4" s="48"/>
      <c r="E4" s="49"/>
    </row>
    <row r="5" spans="2:11" ht="19.5" customHeight="1" thickTop="1">
      <c r="B5" s="30" t="s">
        <v>56</v>
      </c>
      <c r="C5" s="34" t="s">
        <v>0</v>
      </c>
      <c r="D5" s="35"/>
      <c r="E5" s="36"/>
    </row>
    <row r="6" spans="2:11" ht="17.100000000000001" customHeight="1">
      <c r="B6" s="31" t="s">
        <v>57</v>
      </c>
      <c r="C6" s="42" t="s">
        <v>2</v>
      </c>
      <c r="D6" s="37" t="s">
        <v>1</v>
      </c>
      <c r="E6" s="38"/>
    </row>
    <row r="7" spans="2:11" ht="17.100000000000001" customHeight="1">
      <c r="B7" s="32" t="s">
        <v>8</v>
      </c>
      <c r="C7" s="43" t="s">
        <v>58</v>
      </c>
      <c r="D7" s="39" t="s">
        <v>3</v>
      </c>
      <c r="E7" s="40"/>
    </row>
    <row r="8" spans="2:11" ht="19.5" customHeight="1">
      <c r="B8" s="33"/>
      <c r="C8" s="28" t="s">
        <v>5</v>
      </c>
      <c r="D8" s="29" t="s">
        <v>4</v>
      </c>
      <c r="E8" s="41" t="s">
        <v>7</v>
      </c>
    </row>
    <row r="9" spans="2:11" ht="17.100000000000001" customHeight="1">
      <c r="B9" s="23" t="s">
        <v>9</v>
      </c>
      <c r="C9" s="7">
        <v>-67.345259940000005</v>
      </c>
      <c r="D9" s="8">
        <f t="shared" ref="D9:D56" si="0">C9/$C$56</f>
        <v>-1.4118449342026614E-2</v>
      </c>
      <c r="E9" s="9">
        <f>D9</f>
        <v>-1.4118449342026614E-2</v>
      </c>
      <c r="F9" s="15"/>
      <c r="G9" s="15"/>
      <c r="H9" s="15"/>
      <c r="I9" s="15"/>
      <c r="J9" s="15"/>
      <c r="K9" s="15"/>
    </row>
    <row r="10" spans="2:11" ht="17.100000000000001" customHeight="1">
      <c r="B10" s="24" t="s">
        <v>10</v>
      </c>
      <c r="C10" s="16">
        <v>-67.545714959999998</v>
      </c>
      <c r="D10" s="8">
        <f t="shared" si="0"/>
        <v>-1.4160473295126598E-2</v>
      </c>
      <c r="E10" s="10">
        <f t="shared" ref="E10:E55" si="1">D10+E9</f>
        <v>-2.827892263715321E-2</v>
      </c>
      <c r="F10" s="15"/>
      <c r="G10" s="15"/>
      <c r="H10" s="15"/>
      <c r="I10" s="15"/>
      <c r="J10" s="15"/>
      <c r="K10" s="15"/>
    </row>
    <row r="11" spans="2:11" ht="17.100000000000001" customHeight="1">
      <c r="B11" s="24" t="s">
        <v>11</v>
      </c>
      <c r="C11" s="17">
        <v>22.221797909999999</v>
      </c>
      <c r="D11" s="8">
        <f t="shared" si="0"/>
        <v>4.6586400937587329E-3</v>
      </c>
      <c r="E11" s="10">
        <f t="shared" si="1"/>
        <v>-2.3620282543394478E-2</v>
      </c>
      <c r="F11" s="15"/>
      <c r="G11" s="15"/>
      <c r="H11" s="15"/>
      <c r="I11" s="15"/>
      <c r="J11" s="15"/>
      <c r="K11" s="15"/>
    </row>
    <row r="12" spans="2:11" ht="17.100000000000001" customHeight="1">
      <c r="B12" s="24" t="s">
        <v>12</v>
      </c>
      <c r="C12" s="17">
        <v>50.650765319999998</v>
      </c>
      <c r="D12" s="8">
        <f t="shared" si="0"/>
        <v>1.0618568625949509E-2</v>
      </c>
      <c r="E12" s="10">
        <f t="shared" si="1"/>
        <v>-1.3001713917444969E-2</v>
      </c>
      <c r="F12" s="15"/>
      <c r="G12" s="15"/>
      <c r="H12" s="15"/>
      <c r="I12" s="15"/>
      <c r="J12" s="15"/>
      <c r="K12" s="15"/>
    </row>
    <row r="13" spans="2:11" ht="17.100000000000001" customHeight="1">
      <c r="B13" s="24" t="s">
        <v>13</v>
      </c>
      <c r="C13" s="17">
        <v>79.759967700000004</v>
      </c>
      <c r="D13" s="8">
        <f t="shared" si="0"/>
        <v>1.6721103526772266E-2</v>
      </c>
      <c r="E13" s="10">
        <f t="shared" si="1"/>
        <v>3.719389609327297E-3</v>
      </c>
      <c r="F13" s="15"/>
      <c r="G13" s="15"/>
      <c r="H13" s="15"/>
      <c r="I13" s="15"/>
      <c r="J13" s="15"/>
      <c r="K13" s="15"/>
    </row>
    <row r="14" spans="2:11" ht="17.100000000000001" customHeight="1">
      <c r="B14" s="25" t="s">
        <v>14</v>
      </c>
      <c r="C14" s="18">
        <v>90.553757079999997</v>
      </c>
      <c r="D14" s="11">
        <f t="shared" si="0"/>
        <v>1.898394383217468E-2</v>
      </c>
      <c r="E14" s="12">
        <f t="shared" si="1"/>
        <v>2.2703333441501976E-2</v>
      </c>
      <c r="F14" s="15"/>
      <c r="G14" s="15"/>
      <c r="H14" s="15"/>
      <c r="I14" s="15"/>
      <c r="J14" s="15"/>
      <c r="K14" s="15"/>
    </row>
    <row r="15" spans="2:11" ht="17.100000000000001" customHeight="1">
      <c r="B15" s="24" t="s">
        <v>15</v>
      </c>
      <c r="C15" s="17">
        <v>98.534749419999997</v>
      </c>
      <c r="D15" s="8">
        <f t="shared" si="0"/>
        <v>2.0657101470170018E-2</v>
      </c>
      <c r="E15" s="10">
        <f t="shared" si="1"/>
        <v>4.3360434911671991E-2</v>
      </c>
      <c r="F15" s="15"/>
      <c r="G15" s="15"/>
      <c r="H15" s="15"/>
      <c r="I15" s="15"/>
      <c r="J15" s="15"/>
      <c r="K15" s="15"/>
    </row>
    <row r="16" spans="2:11" ht="17.100000000000001" customHeight="1">
      <c r="B16" s="24" t="s">
        <v>16</v>
      </c>
      <c r="C16" s="17">
        <v>107.85486712000001</v>
      </c>
      <c r="D16" s="8">
        <f t="shared" si="0"/>
        <v>2.261099710776069E-2</v>
      </c>
      <c r="E16" s="10">
        <f t="shared" si="1"/>
        <v>6.5971432019432674E-2</v>
      </c>
      <c r="F16" s="15"/>
      <c r="G16" s="15"/>
      <c r="H16" s="15"/>
      <c r="I16" s="15"/>
      <c r="J16" s="15"/>
      <c r="K16" s="15"/>
    </row>
    <row r="17" spans="2:11" ht="17.100000000000001" customHeight="1">
      <c r="B17" s="24" t="s">
        <v>17</v>
      </c>
      <c r="C17" s="17">
        <v>113.74554544000001</v>
      </c>
      <c r="D17" s="8">
        <f t="shared" si="0"/>
        <v>2.3845935446779511E-2</v>
      </c>
      <c r="E17" s="10">
        <f t="shared" si="1"/>
        <v>8.9817367466212189E-2</v>
      </c>
      <c r="F17" s="15"/>
      <c r="G17" s="15"/>
      <c r="H17" s="15"/>
      <c r="I17" s="15"/>
      <c r="J17" s="15"/>
      <c r="K17" s="15"/>
    </row>
    <row r="18" spans="2:11" ht="17.100000000000001" customHeight="1">
      <c r="B18" s="24" t="s">
        <v>18</v>
      </c>
      <c r="C18" s="17">
        <v>143.70665828</v>
      </c>
      <c r="D18" s="8">
        <f t="shared" si="0"/>
        <v>3.0127067247876588E-2</v>
      </c>
      <c r="E18" s="10">
        <f t="shared" si="1"/>
        <v>0.11994443471408878</v>
      </c>
      <c r="F18" s="15"/>
      <c r="G18" s="15"/>
      <c r="H18" s="15"/>
      <c r="I18" s="15"/>
      <c r="J18" s="15"/>
      <c r="K18" s="15"/>
    </row>
    <row r="19" spans="2:11" ht="17.100000000000001" customHeight="1">
      <c r="B19" s="24" t="s">
        <v>19</v>
      </c>
      <c r="C19" s="17">
        <v>148.1415059</v>
      </c>
      <c r="D19" s="8">
        <f t="shared" si="0"/>
        <v>3.1056801152213154E-2</v>
      </c>
      <c r="E19" s="10">
        <f t="shared" si="1"/>
        <v>0.15100123586630193</v>
      </c>
      <c r="F19" s="15"/>
      <c r="G19" s="15"/>
      <c r="H19" s="15"/>
      <c r="I19" s="15"/>
      <c r="J19" s="15"/>
      <c r="K19" s="15"/>
    </row>
    <row r="20" spans="2:11" ht="17.100000000000001" customHeight="1">
      <c r="B20" s="25" t="s">
        <v>20</v>
      </c>
      <c r="C20" s="18">
        <v>152.4235176</v>
      </c>
      <c r="D20" s="11">
        <f t="shared" si="0"/>
        <v>3.1954494105247665E-2</v>
      </c>
      <c r="E20" s="12">
        <f t="shared" si="1"/>
        <v>0.1829557299715496</v>
      </c>
      <c r="F20" s="15"/>
      <c r="G20" s="15"/>
      <c r="H20" s="15"/>
      <c r="I20" s="15"/>
      <c r="J20" s="15"/>
      <c r="K20" s="15"/>
    </row>
    <row r="21" spans="2:11" ht="17.100000000000001" customHeight="1">
      <c r="B21" s="26" t="s">
        <v>21</v>
      </c>
      <c r="C21" s="19">
        <v>157.84849165</v>
      </c>
      <c r="D21" s="13">
        <f t="shared" si="0"/>
        <v>3.3091800893802231E-2</v>
      </c>
      <c r="E21" s="14">
        <f t="shared" si="1"/>
        <v>0.21604753086535183</v>
      </c>
      <c r="F21" s="15"/>
      <c r="G21" s="15"/>
      <c r="H21" s="15"/>
      <c r="I21" s="15"/>
      <c r="J21" s="15"/>
      <c r="K21" s="15"/>
    </row>
    <row r="22" spans="2:11" ht="17.100000000000001" customHeight="1">
      <c r="B22" s="24" t="s">
        <v>22</v>
      </c>
      <c r="C22" s="17">
        <v>154.34984599000001</v>
      </c>
      <c r="D22" s="8">
        <f t="shared" si="0"/>
        <v>3.2358334996418818E-2</v>
      </c>
      <c r="E22" s="10">
        <f t="shared" si="1"/>
        <v>0.24840586586177066</v>
      </c>
      <c r="F22" s="15"/>
      <c r="G22" s="15"/>
      <c r="H22" s="15"/>
      <c r="I22" s="15"/>
      <c r="J22" s="15"/>
      <c r="K22" s="15"/>
    </row>
    <row r="23" spans="2:11" ht="17.100000000000001" customHeight="1">
      <c r="B23" s="24" t="s">
        <v>23</v>
      </c>
      <c r="C23" s="17">
        <v>142.24035397999998</v>
      </c>
      <c r="D23" s="8">
        <f t="shared" si="0"/>
        <v>2.9819667098289371E-2</v>
      </c>
      <c r="E23" s="10">
        <f t="shared" si="1"/>
        <v>0.27822553296006003</v>
      </c>
      <c r="F23" s="15"/>
      <c r="G23" s="15"/>
      <c r="H23" s="15"/>
      <c r="I23" s="15"/>
      <c r="J23" s="15"/>
      <c r="K23" s="15"/>
    </row>
    <row r="24" spans="2:11" ht="17.100000000000001" customHeight="1">
      <c r="B24" s="24" t="s">
        <v>24</v>
      </c>
      <c r="C24" s="17">
        <v>134.33807428</v>
      </c>
      <c r="D24" s="8">
        <f t="shared" si="0"/>
        <v>2.8163010999101776E-2</v>
      </c>
      <c r="E24" s="10">
        <f t="shared" si="1"/>
        <v>0.30638854395916182</v>
      </c>
      <c r="F24" s="15"/>
      <c r="G24" s="15"/>
      <c r="H24" s="15"/>
      <c r="I24" s="15"/>
      <c r="J24" s="15"/>
      <c r="K24" s="15"/>
    </row>
    <row r="25" spans="2:11" ht="17.100000000000001" customHeight="1">
      <c r="B25" s="24" t="s">
        <v>25</v>
      </c>
      <c r="C25" s="17">
        <v>127.67635620999999</v>
      </c>
      <c r="D25" s="8">
        <f t="shared" si="0"/>
        <v>2.676642972246919E-2</v>
      </c>
      <c r="E25" s="10">
        <f t="shared" si="1"/>
        <v>0.33315497368163099</v>
      </c>
      <c r="F25" s="15"/>
      <c r="G25" s="15"/>
      <c r="H25" s="15"/>
      <c r="I25" s="15"/>
      <c r="J25" s="15"/>
      <c r="K25" s="15"/>
    </row>
    <row r="26" spans="2:11" ht="17.100000000000001" customHeight="1">
      <c r="B26" s="25" t="s">
        <v>26</v>
      </c>
      <c r="C26" s="20">
        <v>114.19203246999999</v>
      </c>
      <c r="D26" s="11">
        <f t="shared" si="0"/>
        <v>2.3939538241104497E-2</v>
      </c>
      <c r="E26" s="12">
        <f t="shared" si="1"/>
        <v>0.3570945119227355</v>
      </c>
      <c r="F26" s="15"/>
      <c r="G26" s="15"/>
      <c r="H26" s="15"/>
      <c r="I26" s="15"/>
      <c r="J26" s="15"/>
      <c r="K26" s="15"/>
    </row>
    <row r="27" spans="2:11" ht="17.100000000000001" customHeight="1">
      <c r="B27" s="26" t="s">
        <v>27</v>
      </c>
      <c r="C27" s="21">
        <v>108.29670424999999</v>
      </c>
      <c r="D27" s="13">
        <f t="shared" si="0"/>
        <v>2.2703625083996714E-2</v>
      </c>
      <c r="E27" s="14">
        <f t="shared" si="1"/>
        <v>0.37979813700673221</v>
      </c>
      <c r="F27" s="15"/>
      <c r="G27" s="15"/>
      <c r="H27" s="15"/>
      <c r="I27" s="15"/>
      <c r="J27" s="15"/>
      <c r="K27" s="15"/>
    </row>
    <row r="28" spans="2:11" ht="17.100000000000001" customHeight="1">
      <c r="B28" s="24" t="s">
        <v>28</v>
      </c>
      <c r="C28" s="16">
        <v>101.65729895999999</v>
      </c>
      <c r="D28" s="8">
        <f t="shared" si="0"/>
        <v>2.1311721521198639E-2</v>
      </c>
      <c r="E28" s="10">
        <f t="shared" si="1"/>
        <v>0.40110985852793085</v>
      </c>
      <c r="F28" s="15"/>
      <c r="G28" s="15"/>
      <c r="H28" s="15"/>
      <c r="I28" s="15"/>
      <c r="J28" s="15"/>
      <c r="K28" s="15"/>
    </row>
    <row r="29" spans="2:11" ht="17.100000000000001" customHeight="1">
      <c r="B29" s="24" t="s">
        <v>29</v>
      </c>
      <c r="C29" s="16">
        <v>97.227372989999992</v>
      </c>
      <c r="D29" s="8">
        <f t="shared" si="0"/>
        <v>2.0383019405383875E-2</v>
      </c>
      <c r="E29" s="10">
        <f t="shared" si="1"/>
        <v>0.42149287793331475</v>
      </c>
      <c r="F29" s="15"/>
      <c r="G29" s="15"/>
      <c r="H29" s="15"/>
      <c r="I29" s="15"/>
      <c r="J29" s="15"/>
      <c r="K29" s="15"/>
    </row>
    <row r="30" spans="2:11" ht="17.100000000000001" customHeight="1">
      <c r="B30" s="24" t="s">
        <v>30</v>
      </c>
      <c r="C30" s="16">
        <v>179.85068692000002</v>
      </c>
      <c r="D30" s="8">
        <f t="shared" si="0"/>
        <v>3.7704402873653953E-2</v>
      </c>
      <c r="E30" s="10">
        <f t="shared" si="1"/>
        <v>0.4591972808069687</v>
      </c>
      <c r="F30" s="15"/>
      <c r="G30" s="15"/>
      <c r="H30" s="15"/>
      <c r="I30" s="15"/>
      <c r="J30" s="15"/>
      <c r="K30" s="15"/>
    </row>
    <row r="31" spans="2:11" ht="17.100000000000001" customHeight="1">
      <c r="B31" s="24" t="s">
        <v>31</v>
      </c>
      <c r="C31" s="16">
        <v>161.28246458000001</v>
      </c>
      <c r="D31" s="8">
        <f t="shared" si="0"/>
        <v>3.3811708618522431E-2</v>
      </c>
      <c r="E31" s="10">
        <f t="shared" si="1"/>
        <v>0.49300898942549115</v>
      </c>
      <c r="F31" s="15"/>
      <c r="G31" s="15"/>
      <c r="H31" s="15"/>
      <c r="I31" s="15"/>
      <c r="J31" s="15"/>
      <c r="K31" s="15"/>
    </row>
    <row r="32" spans="2:11" ht="17.100000000000001" customHeight="1">
      <c r="B32" s="25" t="s">
        <v>32</v>
      </c>
      <c r="C32" s="20">
        <v>148.35315471000001</v>
      </c>
      <c r="D32" s="11">
        <f t="shared" si="0"/>
        <v>3.1101171802871384E-2</v>
      </c>
      <c r="E32" s="12">
        <f t="shared" si="1"/>
        <v>0.52411016122836251</v>
      </c>
      <c r="F32" s="15"/>
      <c r="G32" s="15"/>
      <c r="H32" s="15"/>
      <c r="I32" s="15"/>
      <c r="J32" s="15"/>
      <c r="K32" s="15"/>
    </row>
    <row r="33" spans="2:11" ht="17.100000000000001" customHeight="1">
      <c r="B33" s="26" t="s">
        <v>33</v>
      </c>
      <c r="C33" s="21">
        <v>132.59401364999999</v>
      </c>
      <c r="D33" s="13">
        <f t="shared" si="0"/>
        <v>2.7797381232789849E-2</v>
      </c>
      <c r="E33" s="14">
        <f t="shared" si="1"/>
        <v>0.55190754246115237</v>
      </c>
      <c r="F33" s="15"/>
      <c r="G33" s="15"/>
      <c r="H33" s="15"/>
      <c r="I33" s="15"/>
      <c r="J33" s="15"/>
      <c r="K33" s="15"/>
    </row>
    <row r="34" spans="2:11" ht="17.100000000000001" customHeight="1">
      <c r="B34" s="24" t="s">
        <v>34</v>
      </c>
      <c r="C34" s="16">
        <v>122.35390685999998</v>
      </c>
      <c r="D34" s="8">
        <f t="shared" si="0"/>
        <v>2.5650616499824769E-2</v>
      </c>
      <c r="E34" s="10">
        <f t="shared" si="1"/>
        <v>0.57755815896097717</v>
      </c>
      <c r="F34" s="15"/>
      <c r="G34" s="15"/>
      <c r="H34" s="15"/>
      <c r="I34" s="15"/>
      <c r="J34" s="15"/>
      <c r="K34" s="15"/>
    </row>
    <row r="35" spans="2:11" ht="17.100000000000001" customHeight="1">
      <c r="B35" s="24" t="s">
        <v>35</v>
      </c>
      <c r="C35" s="16">
        <v>111.59700800000002</v>
      </c>
      <c r="D35" s="8">
        <f t="shared" si="0"/>
        <v>2.3395510026592362E-2</v>
      </c>
      <c r="E35" s="10">
        <f t="shared" si="1"/>
        <v>0.60095366898756952</v>
      </c>
      <c r="F35" s="15"/>
      <c r="G35" s="15"/>
      <c r="H35" s="15"/>
      <c r="I35" s="15"/>
      <c r="J35" s="15"/>
      <c r="K35" s="15"/>
    </row>
    <row r="36" spans="2:11" ht="17.100000000000001" customHeight="1">
      <c r="B36" s="24" t="s">
        <v>36</v>
      </c>
      <c r="C36" s="16">
        <v>99.553860719999989</v>
      </c>
      <c r="D36" s="8">
        <f t="shared" si="0"/>
        <v>2.0870750823899675E-2</v>
      </c>
      <c r="E36" s="10">
        <f t="shared" si="1"/>
        <v>0.62182441981146919</v>
      </c>
      <c r="F36" s="15"/>
      <c r="G36" s="15"/>
      <c r="H36" s="15"/>
      <c r="I36" s="15"/>
      <c r="J36" s="15"/>
      <c r="K36" s="15"/>
    </row>
    <row r="37" spans="2:11" ht="17.100000000000001" customHeight="1">
      <c r="B37" s="24" t="s">
        <v>37</v>
      </c>
      <c r="C37" s="16">
        <v>87.309421969999988</v>
      </c>
      <c r="D37" s="8">
        <f t="shared" si="0"/>
        <v>1.8303792312380971E-2</v>
      </c>
      <c r="E37" s="10">
        <f t="shared" si="1"/>
        <v>0.64012821212385018</v>
      </c>
      <c r="F37" s="15"/>
      <c r="G37" s="15"/>
      <c r="H37" s="15"/>
      <c r="I37" s="15"/>
      <c r="J37" s="15"/>
      <c r="K37" s="15"/>
    </row>
    <row r="38" spans="2:11" ht="17.100000000000001" customHeight="1">
      <c r="B38" s="25" t="s">
        <v>38</v>
      </c>
      <c r="C38" s="20">
        <v>83.03845312</v>
      </c>
      <c r="D38" s="8">
        <f t="shared" si="0"/>
        <v>1.7408414413419393E-2</v>
      </c>
      <c r="E38" s="10">
        <f t="shared" si="1"/>
        <v>0.65753662653726952</v>
      </c>
      <c r="F38" s="15"/>
      <c r="G38" s="15"/>
      <c r="H38" s="15"/>
      <c r="I38" s="15"/>
      <c r="J38" s="15"/>
      <c r="K38" s="15"/>
    </row>
    <row r="39" spans="2:11" ht="17.100000000000001" customHeight="1">
      <c r="B39" s="26" t="s">
        <v>39</v>
      </c>
      <c r="C39" s="21">
        <v>75.012307050000004</v>
      </c>
      <c r="D39" s="13">
        <f t="shared" si="0"/>
        <v>1.5725790620713592E-2</v>
      </c>
      <c r="E39" s="14">
        <f t="shared" si="1"/>
        <v>0.67326241715798307</v>
      </c>
      <c r="F39" s="15"/>
      <c r="G39" s="15"/>
      <c r="H39" s="15"/>
      <c r="I39" s="15"/>
      <c r="J39" s="15"/>
      <c r="K39" s="15"/>
    </row>
    <row r="40" spans="2:11" ht="17.100000000000001" customHeight="1">
      <c r="B40" s="24" t="s">
        <v>40</v>
      </c>
      <c r="C40" s="16">
        <v>134.61718730000001</v>
      </c>
      <c r="D40" s="8">
        <f t="shared" si="0"/>
        <v>2.8221525036126519E-2</v>
      </c>
      <c r="E40" s="10">
        <f t="shared" si="1"/>
        <v>0.70148394219410959</v>
      </c>
      <c r="F40" s="15"/>
      <c r="G40" s="15"/>
      <c r="H40" s="15"/>
      <c r="I40" s="15"/>
      <c r="J40" s="15"/>
      <c r="K40" s="15"/>
    </row>
    <row r="41" spans="2:11" ht="17.100000000000001" customHeight="1">
      <c r="B41" s="24" t="s">
        <v>41</v>
      </c>
      <c r="C41" s="16">
        <v>117.52930407000001</v>
      </c>
      <c r="D41" s="8">
        <f t="shared" si="0"/>
        <v>2.4639173227548421E-2</v>
      </c>
      <c r="E41" s="10">
        <f t="shared" si="1"/>
        <v>0.72612311542165797</v>
      </c>
      <c r="F41" s="15"/>
      <c r="G41" s="15"/>
      <c r="H41" s="15"/>
      <c r="I41" s="15"/>
      <c r="J41" s="15"/>
      <c r="K41" s="15"/>
    </row>
    <row r="42" spans="2:11" ht="17.100000000000001" customHeight="1">
      <c r="B42" s="24" t="s">
        <v>42</v>
      </c>
      <c r="C42" s="16">
        <v>96.314783950000006</v>
      </c>
      <c r="D42" s="8">
        <f t="shared" si="0"/>
        <v>2.0191701677264518E-2</v>
      </c>
      <c r="E42" s="10">
        <f t="shared" si="1"/>
        <v>0.74631481709892245</v>
      </c>
      <c r="F42" s="15"/>
      <c r="G42" s="15"/>
      <c r="H42" s="15"/>
      <c r="I42" s="15"/>
      <c r="J42" s="15"/>
      <c r="K42" s="15"/>
    </row>
    <row r="43" spans="2:11" ht="17.100000000000001" customHeight="1">
      <c r="B43" s="24" t="s">
        <v>43</v>
      </c>
      <c r="C43" s="16">
        <v>84.643074589999998</v>
      </c>
      <c r="D43" s="8">
        <f t="shared" si="0"/>
        <v>1.7744811762802366E-2</v>
      </c>
      <c r="E43" s="10">
        <f t="shared" si="1"/>
        <v>0.76405962886172485</v>
      </c>
      <c r="F43" s="15"/>
      <c r="G43" s="15"/>
      <c r="H43" s="15"/>
      <c r="I43" s="15"/>
      <c r="J43" s="15"/>
      <c r="K43" s="15"/>
    </row>
    <row r="44" spans="2:11" ht="17.100000000000001" customHeight="1">
      <c r="B44" s="25" t="s">
        <v>44</v>
      </c>
      <c r="C44" s="20">
        <v>75.231490669999999</v>
      </c>
      <c r="D44" s="11">
        <f t="shared" si="0"/>
        <v>1.5771740890091555E-2</v>
      </c>
      <c r="E44" s="12">
        <f t="shared" si="1"/>
        <v>0.77983136975181644</v>
      </c>
      <c r="F44" s="15"/>
      <c r="G44" s="15"/>
      <c r="H44" s="15"/>
      <c r="I44" s="15"/>
      <c r="J44" s="15"/>
      <c r="K44" s="15"/>
    </row>
    <row r="45" spans="2:11" ht="17.100000000000001" customHeight="1">
      <c r="B45" s="26" t="s">
        <v>45</v>
      </c>
      <c r="C45" s="21">
        <v>69.267502879999995</v>
      </c>
      <c r="D45" s="13">
        <f t="shared" si="0"/>
        <v>1.4521433747991298E-2</v>
      </c>
      <c r="E45" s="14">
        <f t="shared" si="1"/>
        <v>0.79435280349980775</v>
      </c>
      <c r="F45" s="15"/>
      <c r="G45" s="15"/>
      <c r="H45" s="15"/>
      <c r="I45" s="15"/>
      <c r="J45" s="15"/>
      <c r="K45" s="15"/>
    </row>
    <row r="46" spans="2:11" ht="17.100000000000001" customHeight="1">
      <c r="B46" s="24" t="s">
        <v>46</v>
      </c>
      <c r="C46" s="16">
        <v>204.59275442000001</v>
      </c>
      <c r="D46" s="8">
        <f t="shared" si="0"/>
        <v>4.2891399359033515E-2</v>
      </c>
      <c r="E46" s="10">
        <f t="shared" si="1"/>
        <v>0.83724420285884127</v>
      </c>
      <c r="F46" s="15"/>
      <c r="G46" s="15"/>
      <c r="H46" s="15"/>
      <c r="I46" s="15"/>
      <c r="J46" s="15"/>
      <c r="K46" s="15"/>
    </row>
    <row r="47" spans="2:11" ht="17.100000000000001" customHeight="1">
      <c r="B47" s="24" t="s">
        <v>47</v>
      </c>
      <c r="C47" s="16">
        <v>122.43284543</v>
      </c>
      <c r="D47" s="8">
        <f t="shared" si="0"/>
        <v>2.5667165403231933E-2</v>
      </c>
      <c r="E47" s="10">
        <f t="shared" si="1"/>
        <v>0.86291136826207315</v>
      </c>
      <c r="F47" s="15"/>
      <c r="G47" s="15"/>
      <c r="H47" s="15"/>
      <c r="I47" s="15"/>
      <c r="J47" s="15"/>
      <c r="K47" s="15"/>
    </row>
    <row r="48" spans="2:11" ht="17.100000000000001" customHeight="1">
      <c r="B48" s="24" t="s">
        <v>48</v>
      </c>
      <c r="C48" s="16">
        <v>83.17592406</v>
      </c>
      <c r="D48" s="8">
        <f t="shared" si="0"/>
        <v>1.7437234207182458E-2</v>
      </c>
      <c r="E48" s="10">
        <f t="shared" si="1"/>
        <v>0.88034860246925561</v>
      </c>
      <c r="F48" s="15"/>
      <c r="G48" s="15"/>
      <c r="H48" s="15"/>
      <c r="I48" s="15"/>
      <c r="J48" s="15"/>
      <c r="K48" s="15"/>
    </row>
    <row r="49" spans="2:11" ht="17.100000000000001" customHeight="1">
      <c r="B49" s="24" t="s">
        <v>49</v>
      </c>
      <c r="C49" s="16">
        <v>64.726142850000002</v>
      </c>
      <c r="D49" s="8">
        <f t="shared" si="0"/>
        <v>1.3569370283026084E-2</v>
      </c>
      <c r="E49" s="10">
        <f t="shared" si="1"/>
        <v>0.89391797275228169</v>
      </c>
      <c r="F49" s="15"/>
      <c r="G49" s="15"/>
      <c r="H49" s="15"/>
      <c r="I49" s="15"/>
      <c r="J49" s="15"/>
      <c r="K49" s="15"/>
    </row>
    <row r="50" spans="2:11" ht="17.100000000000001" customHeight="1">
      <c r="B50" s="25" t="s">
        <v>50</v>
      </c>
      <c r="C50" s="20">
        <v>46.365450759999995</v>
      </c>
      <c r="D50" s="11">
        <f t="shared" si="0"/>
        <v>9.7201832520729774E-3</v>
      </c>
      <c r="E50" s="12">
        <f t="shared" si="1"/>
        <v>0.90363815600435471</v>
      </c>
      <c r="F50" s="15"/>
      <c r="G50" s="15"/>
      <c r="H50" s="15"/>
      <c r="I50" s="15"/>
      <c r="J50" s="15"/>
      <c r="K50" s="15"/>
    </row>
    <row r="51" spans="2:11" ht="17.100000000000001" customHeight="1">
      <c r="B51" s="24" t="s">
        <v>51</v>
      </c>
      <c r="C51" s="16">
        <v>42.67660893</v>
      </c>
      <c r="D51" s="8">
        <f t="shared" si="0"/>
        <v>8.9468440957017042E-3</v>
      </c>
      <c r="E51" s="10">
        <f t="shared" si="1"/>
        <v>0.91258500010005639</v>
      </c>
      <c r="F51" s="15"/>
      <c r="G51" s="15"/>
      <c r="H51" s="15"/>
      <c r="I51" s="15"/>
      <c r="J51" s="15"/>
      <c r="K51" s="15"/>
    </row>
    <row r="52" spans="2:11" ht="17.100000000000001" customHeight="1">
      <c r="B52" s="24" t="s">
        <v>52</v>
      </c>
      <c r="C52" s="16">
        <v>127.24731416</v>
      </c>
      <c r="D52" s="8">
        <f t="shared" si="0"/>
        <v>2.6676484142722067E-2</v>
      </c>
      <c r="E52" s="10">
        <f t="shared" si="1"/>
        <v>0.93926148424277844</v>
      </c>
      <c r="F52" s="15"/>
      <c r="G52" s="15"/>
      <c r="H52" s="15"/>
      <c r="I52" s="15"/>
      <c r="J52" s="15"/>
      <c r="K52" s="15"/>
    </row>
    <row r="53" spans="2:11" ht="17.100000000000001" customHeight="1">
      <c r="B53" s="24" t="s">
        <v>53</v>
      </c>
      <c r="C53" s="16">
        <v>70.196011720000001</v>
      </c>
      <c r="D53" s="8">
        <f t="shared" si="0"/>
        <v>1.4716088947671917E-2</v>
      </c>
      <c r="E53" s="10">
        <f t="shared" si="1"/>
        <v>0.9539775731904504</v>
      </c>
      <c r="F53" s="15"/>
      <c r="G53" s="15"/>
      <c r="H53" s="15"/>
      <c r="I53" s="15"/>
      <c r="J53" s="15"/>
      <c r="K53" s="15"/>
    </row>
    <row r="54" spans="2:11" ht="17.100000000000001" customHeight="1">
      <c r="B54" s="24" t="s">
        <v>54</v>
      </c>
      <c r="C54" s="16">
        <v>38.282127580000001</v>
      </c>
      <c r="D54" s="8">
        <f t="shared" si="0"/>
        <v>8.0255726895220869E-3</v>
      </c>
      <c r="E54" s="10">
        <f t="shared" si="1"/>
        <v>0.96200314587997249</v>
      </c>
      <c r="F54" s="15"/>
      <c r="G54" s="15"/>
      <c r="H54" s="15"/>
      <c r="I54" s="15"/>
      <c r="J54" s="15"/>
      <c r="K54" s="15"/>
    </row>
    <row r="55" spans="2:11" ht="17.100000000000001" customHeight="1" thickBot="1">
      <c r="B55" s="27" t="s">
        <v>55</v>
      </c>
      <c r="C55" s="16">
        <v>181.24568468000001</v>
      </c>
      <c r="D55" s="8">
        <f t="shared" si="0"/>
        <v>3.7996854120027457E-2</v>
      </c>
      <c r="E55" s="10">
        <f t="shared" si="1"/>
        <v>1</v>
      </c>
      <c r="F55" s="15"/>
      <c r="G55" s="15"/>
      <c r="H55" s="15"/>
      <c r="I55" s="15"/>
      <c r="J55" s="15"/>
      <c r="K55" s="15"/>
    </row>
    <row r="56" spans="2:11" ht="17.100000000000001" customHeight="1" thickTop="1" thickBot="1">
      <c r="B56" s="3" t="s">
        <v>6</v>
      </c>
      <c r="C56" s="22">
        <v>4770.0181732800002</v>
      </c>
      <c r="D56" s="5">
        <f t="shared" si="0"/>
        <v>1</v>
      </c>
      <c r="E56" s="6"/>
      <c r="F56" s="15"/>
      <c r="G56" s="15"/>
      <c r="H56" s="15"/>
      <c r="I56" s="15"/>
      <c r="J56" s="15"/>
      <c r="K56" s="15"/>
    </row>
    <row r="57" spans="2:11" customFormat="1" ht="3" customHeight="1" thickTop="1"/>
  </sheetData>
  <mergeCells count="2">
    <mergeCell ref="B4:E4"/>
    <mergeCell ref="B2:E2"/>
  </mergeCells>
  <phoneticPr fontId="3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firstPageNumber="17" orientation="portrait" r:id="rId1"/>
  <headerFooter alignWithMargins="0"/>
  <ignoredErrors>
    <ignoredError sqref="D45:E56" evalErro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I.20</vt:lpstr>
      <vt:lpstr>I.20!Área_de_impresión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2015-10-15T11:54:48Z</cp:lastPrinted>
  <dcterms:created xsi:type="dcterms:W3CDTF">1998-06-24T09:08:40Z</dcterms:created>
  <dcterms:modified xsi:type="dcterms:W3CDTF">2019-06-19T10:11:00Z</dcterms:modified>
</cp:coreProperties>
</file>