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135" yWindow="-240" windowWidth="18450" windowHeight="6345" tabRatio="921" autoFilterDateGrouping="0"/>
  </bookViews>
  <sheets>
    <sheet name="I.21" sheetId="24" r:id="rId1"/>
  </sheets>
  <definedNames>
    <definedName name="_xlnm.Print_Area" localSheetId="0">I.21!$A$1:$I$56</definedName>
  </definedNames>
  <calcPr calcId="162913"/>
</workbook>
</file>

<file path=xl/calcChain.xml><?xml version="1.0" encoding="utf-8"?>
<calcChain xmlns="http://schemas.openxmlformats.org/spreadsheetml/2006/main">
  <c r="I56" i="24" l="1"/>
  <c r="I11" i="24"/>
  <c r="I12" i="24"/>
  <c r="I13" i="24"/>
  <c r="I14" i="24"/>
  <c r="I15" i="24"/>
  <c r="I16" i="24"/>
  <c r="I17" i="24"/>
  <c r="I18" i="24"/>
  <c r="I19" i="24"/>
  <c r="I20" i="24"/>
  <c r="I21" i="24"/>
  <c r="I22" i="24"/>
  <c r="I23" i="24"/>
  <c r="I24" i="24"/>
  <c r="I25" i="24"/>
  <c r="I26" i="24"/>
  <c r="I27" i="24"/>
  <c r="I28" i="24"/>
  <c r="I29" i="24"/>
  <c r="I30" i="24"/>
  <c r="I31" i="24"/>
  <c r="I32" i="24"/>
  <c r="I33" i="24"/>
  <c r="I34" i="24"/>
  <c r="I35" i="24"/>
  <c r="I36" i="24"/>
  <c r="I37" i="24"/>
  <c r="I38" i="24"/>
  <c r="I39" i="24"/>
  <c r="I40" i="24"/>
  <c r="I41" i="24"/>
  <c r="I42" i="24"/>
  <c r="I43" i="24"/>
  <c r="I44" i="24"/>
  <c r="I45" i="24"/>
  <c r="I46" i="24"/>
  <c r="I47" i="24"/>
  <c r="I48" i="24"/>
  <c r="I49" i="24"/>
  <c r="I50" i="24"/>
  <c r="I51" i="24"/>
  <c r="I52" i="24"/>
  <c r="I53" i="24"/>
  <c r="I54" i="24"/>
  <c r="I55" i="24"/>
  <c r="I10" i="24"/>
  <c r="I9" i="24"/>
  <c r="D9" i="24"/>
  <c r="E9" i="24" s="1"/>
  <c r="G9" i="24"/>
  <c r="H9" i="24" s="1"/>
  <c r="D10" i="24"/>
  <c r="G10" i="24"/>
  <c r="D11" i="24"/>
  <c r="G11" i="24"/>
  <c r="D12" i="24"/>
  <c r="G12" i="24"/>
  <c r="D13" i="24"/>
  <c r="G13" i="24"/>
  <c r="D14" i="24"/>
  <c r="G14" i="24"/>
  <c r="D15" i="24"/>
  <c r="G15" i="24"/>
  <c r="D16" i="24"/>
  <c r="G16" i="24"/>
  <c r="D17" i="24"/>
  <c r="G17" i="24"/>
  <c r="D18" i="24"/>
  <c r="G18" i="24"/>
  <c r="D19" i="24"/>
  <c r="G19" i="24"/>
  <c r="D20" i="24"/>
  <c r="G20" i="24"/>
  <c r="D21" i="24"/>
  <c r="G21" i="24"/>
  <c r="D22" i="24"/>
  <c r="G22" i="24"/>
  <c r="D23" i="24"/>
  <c r="G23" i="24"/>
  <c r="D24" i="24"/>
  <c r="G24" i="24"/>
  <c r="D25" i="24"/>
  <c r="G25" i="24"/>
  <c r="D26" i="24"/>
  <c r="G26" i="24"/>
  <c r="D27" i="24"/>
  <c r="G27" i="24"/>
  <c r="D28" i="24"/>
  <c r="G28" i="24"/>
  <c r="D29" i="24"/>
  <c r="G29" i="24"/>
  <c r="D30" i="24"/>
  <c r="G30" i="24"/>
  <c r="D31" i="24"/>
  <c r="G31" i="24"/>
  <c r="D32" i="24"/>
  <c r="G32" i="24"/>
  <c r="D33" i="24"/>
  <c r="G33" i="24"/>
  <c r="D34" i="24"/>
  <c r="G34" i="24"/>
  <c r="D35" i="24"/>
  <c r="G35" i="24"/>
  <c r="D36" i="24"/>
  <c r="G36" i="24"/>
  <c r="D37" i="24"/>
  <c r="G37" i="24"/>
  <c r="D38" i="24"/>
  <c r="G38" i="24"/>
  <c r="D39" i="24"/>
  <c r="G39" i="24"/>
  <c r="D40" i="24"/>
  <c r="G40" i="24"/>
  <c r="D41" i="24"/>
  <c r="G41" i="24"/>
  <c r="D42" i="24"/>
  <c r="G42" i="24"/>
  <c r="D43" i="24"/>
  <c r="G43" i="24"/>
  <c r="D44" i="24"/>
  <c r="G44" i="24"/>
  <c r="D45" i="24"/>
  <c r="G45" i="24"/>
  <c r="D46" i="24"/>
  <c r="G46" i="24"/>
  <c r="D47" i="24"/>
  <c r="G47" i="24"/>
  <c r="D48" i="24"/>
  <c r="G48" i="24"/>
  <c r="D49" i="24"/>
  <c r="G49" i="24"/>
  <c r="D50" i="24"/>
  <c r="G50" i="24"/>
  <c r="D51" i="24"/>
  <c r="G51" i="24"/>
  <c r="D52" i="24"/>
  <c r="G52" i="24"/>
  <c r="D53" i="24"/>
  <c r="G53" i="24"/>
  <c r="D54" i="24"/>
  <c r="G54" i="24"/>
  <c r="D55" i="24"/>
  <c r="G55" i="24"/>
  <c r="D56" i="24"/>
  <c r="G56" i="24"/>
  <c r="H10" i="24" l="1"/>
  <c r="H11" i="24"/>
  <c r="H12" i="24" s="1"/>
  <c r="E10" i="24"/>
  <c r="E11" i="24" s="1"/>
  <c r="E12" i="24" s="1"/>
  <c r="E13" i="24" s="1"/>
  <c r="E14" i="24" s="1"/>
  <c r="E15" i="24" s="1"/>
  <c r="E16" i="24" s="1"/>
  <c r="E17" i="24" s="1"/>
  <c r="E18" i="24" s="1"/>
  <c r="E19" i="24" s="1"/>
  <c r="E20" i="24" s="1"/>
  <c r="E21" i="24" s="1"/>
  <c r="E22" i="24" s="1"/>
  <c r="E23" i="24" s="1"/>
  <c r="E24" i="24" s="1"/>
  <c r="E25" i="24" s="1"/>
  <c r="E26" i="24" s="1"/>
  <c r="E27" i="24" s="1"/>
  <c r="E28" i="24" s="1"/>
  <c r="E29" i="24" s="1"/>
  <c r="E30" i="24" s="1"/>
  <c r="E31" i="24" s="1"/>
  <c r="E32" i="24" s="1"/>
  <c r="E33" i="24" s="1"/>
  <c r="E34" i="24" s="1"/>
  <c r="E35" i="24" s="1"/>
  <c r="E36" i="24" s="1"/>
  <c r="E37" i="24" s="1"/>
  <c r="E38" i="24" s="1"/>
  <c r="E39" i="24" s="1"/>
  <c r="E40" i="24" s="1"/>
  <c r="E41" i="24" s="1"/>
  <c r="E42" i="24" s="1"/>
  <c r="E43" i="24" s="1"/>
  <c r="E44" i="24" s="1"/>
  <c r="E45" i="24" s="1"/>
  <c r="E46" i="24" s="1"/>
  <c r="E47" i="24" s="1"/>
  <c r="E48" i="24" s="1"/>
  <c r="E49" i="24" s="1"/>
  <c r="E50" i="24" s="1"/>
  <c r="E51" i="24" s="1"/>
  <c r="E52" i="24" s="1"/>
  <c r="E53" i="24" s="1"/>
  <c r="E54" i="24" s="1"/>
  <c r="E55" i="24" s="1"/>
  <c r="H13" i="24"/>
  <c r="H14" i="24" s="1"/>
  <c r="H15" i="24" s="1"/>
  <c r="H16" i="24" s="1"/>
  <c r="H17" i="24" s="1"/>
  <c r="H18" i="24" s="1"/>
  <c r="H19" i="24" s="1"/>
  <c r="H20" i="24" s="1"/>
  <c r="H21" i="24" s="1"/>
  <c r="H22" i="24" s="1"/>
  <c r="H23" i="24" s="1"/>
  <c r="H24" i="24" s="1"/>
  <c r="H25" i="24" s="1"/>
  <c r="H26" i="24" s="1"/>
  <c r="H27" i="24" s="1"/>
  <c r="H28" i="24" s="1"/>
  <c r="H29" i="24" s="1"/>
  <c r="H30" i="24" s="1"/>
  <c r="H31" i="24" s="1"/>
  <c r="H32" i="24" s="1"/>
  <c r="H33" i="24" s="1"/>
  <c r="H34" i="24" s="1"/>
  <c r="H35" i="24" s="1"/>
  <c r="H36" i="24" s="1"/>
  <c r="H37" i="24" s="1"/>
  <c r="H38" i="24" s="1"/>
  <c r="H39" i="24" s="1"/>
  <c r="H40" i="24" s="1"/>
  <c r="H41" i="24" s="1"/>
  <c r="H42" i="24" s="1"/>
  <c r="H43" i="24" s="1"/>
  <c r="H44" i="24" s="1"/>
  <c r="H45" i="24" s="1"/>
  <c r="H46" i="24" s="1"/>
  <c r="H47" i="24" s="1"/>
  <c r="H48" i="24" s="1"/>
  <c r="H49" i="24" s="1"/>
  <c r="H50" i="24" s="1"/>
  <c r="H51" i="24" s="1"/>
  <c r="H52" i="24" s="1"/>
  <c r="H53" i="24" s="1"/>
  <c r="H54" i="24" s="1"/>
  <c r="H55" i="24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<sst xmlns="http://schemas.openxmlformats.org/spreadsheetml/2006/main" count="70" uniqueCount="66">
  <si>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</si>
  <si>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</si>
  <si>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</si>
  <si>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</si>
  <si>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</si>
  <si>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</si>
  <si>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</si>
  <si>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</si>
  <si>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</si>
  <si>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</si>
  <si>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</si>
  <si>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</si>
  <si>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</si>
  <si>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</si>
  <si>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</si>
  <si>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</si>
  <si>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</si>
  <si>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</si>
  <si>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</si>
  <si>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</si>
  <si>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</si>
  <si>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</si>
  <si>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</si>
  <si>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</si>
  <si>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</si>
  <si>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</si>
  <si>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</si>
  <si>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</si>
  <si>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</si>
  <si>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</si>
  <si>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</si>
  <si>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</si>
  <si>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</si>
  <si>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</si>
  <si>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</si>
  <si>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</si>
  <si>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</si>
  <si>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</si>
  <si>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</si>
  <si>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</si>
  <si>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</si>
  <si>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</si>
  <si>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</si>
  <si>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</si>
  <si>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</si>
  <si>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</si>
  <si>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</si>
  <si>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</si>
  <si>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</si>
  <si>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</si>
  <si>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</si>
  <si>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</si>
  <si>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</si>
  <si>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</si>
  <si>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</si>
  <si>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</si>
  <si>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</si>
  <si>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</si>
  <si>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</si>
  <si>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</si>
  <si>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</si>
  <si>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</si>
  <si>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</si>
  <si>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</si>
  <si>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IRPF  2015</t>
  </si>
  <si>
    <t>I.21. IMPUTACIÓN DE RENTAS INMOBILIARIAS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</si>
</sst>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0" fontId="8" fillId="2" borderId="34" xfId="0" applyFont="1" applyFill="1" applyBorder="1" applyAlignment="1" applyProtection="1">
      <alignment horizontal="centerContinuous" vertical="center"/>
    </xf>
    <xf numFmtId="3" fontId="8" fillId="2" borderId="35" xfId="0" applyNumberFormat="1" applyFont="1" applyFill="1" applyBorder="1" applyAlignment="1" applyProtection="1">
      <alignment horizontal="right" vertical="center" indent="1"/>
    </xf>
    <xf numFmtId="9" fontId="8" fillId="2" borderId="35" xfId="0" applyNumberFormat="1" applyFont="1" applyFill="1" applyBorder="1" applyAlignment="1" applyProtection="1">
      <alignment horizontal="right" vertical="center" indent="1"/>
    </xf>
    <xf numFmtId="0" fontId="8" fillId="2" borderId="35" xfId="0" applyFont="1" applyFill="1" applyBorder="1" applyAlignment="1" applyProtection="1">
      <alignment horizontal="right" vertical="center" indent="1"/>
    </xf>
    <xf numFmtId="3" fontId="8" fillId="3" borderId="36" xfId="0" applyNumberFormat="1" applyFont="1" applyFill="1" applyBorder="1" applyAlignment="1" applyProtection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4" fontId="7" fillId="0" borderId="43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41" xfId="0" applyNumberFormat="1" applyFont="1" applyBorder="1" applyAlignment="1">
      <alignment horizontal="right" vertical="center" indent="1"/>
    </xf>
    <xf numFmtId="165" fontId="7" fillId="0" borderId="27" xfId="0" applyNumberFormat="1" applyFont="1" applyBorder="1" applyAlignment="1">
      <alignment horizontal="right" vertical="center" indent="1"/>
    </xf>
    <xf numFmtId="165" fontId="7" fillId="0" borderId="3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>
      <alignment horizontal="right" vertical="center" indent="1"/>
    </xf>
    <xf numFmtId="165" fontId="8" fillId="2" borderId="44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32" xfId="0" applyFont="1" applyFill="1" applyBorder="1" applyAlignment="1">
      <alignment horizontal="center" vertical="center"/>
    </xf>
    <xf numFmtId="0" fontId="8" fillId="8" borderId="18" xfId="0" applyFont="1" applyFill="1" applyBorder="1" applyAlignment="1" applyProtection="1">
      <alignment horizontal="centerContinuous" vertical="center"/>
    </xf>
    <xf numFmtId="0" fontId="8" fillId="8" borderId="21" xfId="0" applyFont="1" applyFill="1" applyBorder="1" applyAlignment="1" applyProtection="1">
      <alignment horizontal="centerContinuous" vertical="center"/>
    </xf>
    <xf numFmtId="0" fontId="8" fillId="8" borderId="22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/>
    <xf numFmtId="0" fontId="8" fillId="9" borderId="15" xfId="0" applyFont="1" applyFill="1" applyBorder="1" applyAlignment="1">
      <alignment horizontal="center"/>
    </xf>
    <xf numFmtId="0" fontId="8" fillId="9" borderId="18" xfId="0" applyFont="1" applyFill="1" applyBorder="1"/>
    <xf numFmtId="0" fontId="8" fillId="9" borderId="12" xfId="0" applyFont="1" applyFill="1" applyBorder="1" applyAlignment="1" applyProtection="1">
      <alignment horizontal="centerContinuous"/>
    </xf>
    <xf numFmtId="0" fontId="8" fillId="9" borderId="16" xfId="0" applyFont="1" applyFill="1" applyBorder="1" applyAlignment="1" applyProtection="1">
      <alignment horizontal="centerContinuous"/>
    </xf>
    <xf numFmtId="0" fontId="8" fillId="9" borderId="21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 applyProtection="1">
      <alignment horizontal="centerContinuous" vertical="center"/>
    </xf>
    <xf numFmtId="0" fontId="8" fillId="9" borderId="11" xfId="0" applyFont="1" applyFill="1" applyBorder="1" applyAlignment="1" applyProtection="1">
      <alignment horizontal="centerContinuous" vertical="center"/>
    </xf>
    <xf numFmtId="0" fontId="8" fillId="9" borderId="17" xfId="0" applyFont="1" applyFill="1" applyBorder="1" applyAlignment="1" applyProtection="1">
      <alignment horizontal="centerContinuous" vertical="center"/>
    </xf>
    <xf numFmtId="0" fontId="8" fillId="9" borderId="18" xfId="0" applyFont="1" applyFill="1" applyBorder="1" applyAlignment="1" applyProtection="1">
      <alignment horizontal="centerContinuous" vertical="center"/>
    </xf>
    <xf numFmtId="0" fontId="8" fillId="9" borderId="14" xfId="0" applyFont="1" applyFill="1" applyBorder="1" applyAlignment="1" applyProtection="1">
      <alignment horizontal="centerContinuous"/>
    </xf>
    <xf numFmtId="0" fontId="8" fillId="9" borderId="19" xfId="0" applyFont="1" applyFill="1" applyBorder="1" applyAlignment="1" applyProtection="1">
      <alignment horizontal="centerContinuous" vertical="top"/>
    </xf>
    <xf numFmtId="0" fontId="8" fillId="9" borderId="23" xfId="0" applyFont="1" applyFill="1" applyBorder="1" applyAlignment="1" applyProtection="1">
      <alignment horizontal="centerContinuous" vertical="top"/>
    </xf>
    <xf numFmtId="0" fontId="8" fillId="7" borderId="4" xfId="0" applyFont="1" applyFill="1" applyBorder="1" applyAlignment="1" applyProtection="1">
      <alignment horizontal="centerContinuous"/>
    </xf>
    <xf numFmtId="0" fontId="8" fillId="7" borderId="10" xfId="0" applyFont="1" applyFill="1" applyBorder="1" applyAlignment="1" applyProtection="1">
      <alignment horizontal="centerContinuous" vertical="center"/>
    </xf>
    <xf numFmtId="0" fontId="8" fillId="7" borderId="10" xfId="0" applyFont="1" applyFill="1" applyBorder="1" applyAlignment="1" applyProtection="1">
      <alignment horizontal="centerContinuous" vertical="top"/>
    </xf>
    <xf numFmtId="0" fontId="8" fillId="7" borderId="20" xfId="0" applyFont="1" applyFill="1" applyBorder="1" applyAlignment="1" applyProtection="1">
      <alignment horizontal="centerContinuous"/>
    </xf>
    <xf numFmtId="0" fontId="8" fillId="7" borderId="2" xfId="0" applyFont="1" applyFill="1" applyBorder="1" applyAlignment="1" applyProtection="1">
      <alignment horizontal="centerContinuous" vertical="center"/>
    </xf>
    <xf numFmtId="0" fontId="8" fillId="7" borderId="5" xfId="0" applyFont="1" applyFill="1" applyBorder="1" applyAlignment="1" applyProtection="1">
      <alignment horizontal="centerContinuous" vertical="center"/>
    </xf>
    <xf numFmtId="0" fontId="8" fillId="7" borderId="6" xfId="0" applyFont="1" applyFill="1" applyBorder="1" applyAlignment="1" applyProtection="1">
      <alignment horizontal="centerContinuous" vertical="center"/>
    </xf>
    <xf numFmtId="0" fontId="8" fillId="7" borderId="7" xfId="0" applyFont="1" applyFill="1" applyBorder="1" applyAlignment="1" applyProtection="1">
      <alignment horizontal="centerContinuous" vertical="center"/>
    </xf>
    <xf numFmtId="0" fontId="8" fillId="7" borderId="8" xfId="0" applyFont="1" applyFill="1" applyBorder="1" applyAlignment="1" applyProtection="1">
      <alignment horizontal="centerContinuous" vertical="center"/>
    </xf>
    <xf numFmtId="0" fontId="8" fillId="7" borderId="9" xfId="0" applyFont="1" applyFill="1" applyBorder="1" applyAlignment="1" applyProtection="1">
      <alignment horizontal="centerContinuous" vertical="center"/>
    </xf>
    <xf numFmtId="0" fontId="9" fillId="6" borderId="1" xfId="0" applyFont="1" applyFill="1" applyBorder="1" applyAlignment="1" applyProtection="1">
      <alignment horizontal="centerContinuous" vertical="center"/>
    </xf>
    <xf numFmtId="0" fontId="10" fillId="6" borderId="2" xfId="0" applyFont="1" applyFill="1" applyBorder="1" applyAlignment="1" applyProtection="1">
      <alignment horizontal="centerContinuous" vertical="center"/>
    </xf>
    <xf numFmtId="0" fontId="10" fillId="6" borderId="3" xfId="0" applyFont="1" applyFill="1" applyBorder="1" applyAlignment="1" applyProtection="1">
      <alignment horizontal="centerContinuous" vertical="center"/>
    </xf>
    <xf numFmtId="0" fontId="8" fillId="9" borderId="13" xfId="0" applyFont="1" applyFill="1" applyBorder="1" applyAlignment="1">
      <alignment horizontal="center" vertical="center"/>
    </xf>
    <xf numFmtId="0" fontId="8" fillId="9" borderId="11" xfId="0" applyFont="1" applyFill="1" applyBorder="1" applyAlignment="1">
      <alignment horizontal="center" vertical="center"/>
    </xf>
    <xf numFmtId="0" fontId="8" fillId="9" borderId="17" xfId="0" applyFont="1" applyFill="1" applyBorder="1" applyAlignment="1">
      <alignment horizontal="center" vertical="center"/>
    </xf>
    <xf numFmtId="0" fontId="8" fillId="9" borderId="18" xfId="0" applyFont="1" applyFill="1" applyBorder="1" applyAlignment="1">
      <alignment horizontal="center" vertical="center"/>
    </xf>
    <xf numFmtId="0" fontId="6" fillId="5" borderId="37" xfId="0" applyFont="1" applyFill="1" applyBorder="1" applyAlignment="1" applyProtection="1">
      <alignment horizontal="center"/>
    </xf>
    <xf numFmtId="0" fontId="6" fillId="5" borderId="35" xfId="0" applyFont="1" applyFill="1" applyBorder="1" applyAlignment="1" applyProtection="1">
      <alignment horizontal="center"/>
    </xf>
    <xf numFmtId="0" fontId="6" fillId="5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5" t="s">
        <v>64</v>
      </c>
      <c r="C2" s="76"/>
      <c r="D2" s="76"/>
      <c r="E2" s="76"/>
      <c r="F2" s="76"/>
      <c r="G2" s="76"/>
      <c r="H2" s="76"/>
      <c r="I2" s="77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8" t="s">
        <v>65</v>
      </c>
      <c r="C4" s="69"/>
      <c r="D4" s="69"/>
      <c r="E4" s="69"/>
      <c r="F4" s="69"/>
      <c r="G4" s="70"/>
      <c r="H4" s="69"/>
      <c r="I4" s="70"/>
    </row>
    <row r="5" spans="2:10" ht="19.5" customHeight="1" thickTop="1">
      <c r="B5" s="58" t="s">
        <v>58</v>
      </c>
      <c r="C5" s="62" t="s">
        <v>60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59</v>
      </c>
      <c r="C6" s="45"/>
      <c r="D6" s="71" t="s">
        <v>2</v>
      </c>
      <c r="E6" s="72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3" t="s">
        <v>61</v>
      </c>
      <c r="E7" s="74"/>
      <c r="F7" s="49" t="s">
        <v>63</v>
      </c>
      <c r="G7" s="53" t="s">
        <v>5</v>
      </c>
      <c r="H7" s="54"/>
      <c r="I7" s="56" t="s">
        <v>62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11</v>
      </c>
      <c r="C9" s="5">
        <v>17657</v>
      </c>
      <c r="D9" s="20">
        <f t="shared" ref="D9:D56" si="0">C9/$C$56</f>
        <v>2.5281197301009902E-3</v>
      </c>
      <c r="E9" s="21">
        <f>D9</f>
        <v>2.5281197301009902E-3</v>
      </c>
      <c r="F9" s="29">
        <v>8.79579384</v>
      </c>
      <c r="G9" s="20">
        <f t="shared" ref="G9:G56" si="1">F9/$F$56</f>
        <v>1.9682352895531094E-3</v>
      </c>
      <c r="H9" s="20">
        <f>G9</f>
        <v>1.9682352895531094E-3</v>
      </c>
      <c r="I9" s="6">
        <f>F9*10^6/C9</f>
        <v>498.14769439882201</v>
      </c>
      <c r="J9" s="2"/>
    </row>
    <row r="10" spans="2:10" ht="17.100000000000001" customHeight="1">
      <c r="B10" s="38" t="s">
        <v>12</v>
      </c>
      <c r="C10" s="7">
        <v>428015</v>
      </c>
      <c r="D10" s="22">
        <f t="shared" si="0"/>
        <v>6.1282956690217778E-2</v>
      </c>
      <c r="E10" s="23">
        <f>D10+E9</f>
        <v>6.3811076420318774E-2</v>
      </c>
      <c r="F10" s="19">
        <v>137.78601992</v>
      </c>
      <c r="G10" s="22">
        <f t="shared" si="1"/>
        <v>3.0832385540952113E-2</v>
      </c>
      <c r="H10" s="22">
        <f>G10+H9</f>
        <v>3.2800620830505223E-2</v>
      </c>
      <c r="I10" s="8">
        <f>F10*10^6/C10</f>
        <v>321.91867088770249</v>
      </c>
    </row>
    <row r="11" spans="2:10" ht="17.100000000000001" customHeight="1">
      <c r="B11" s="38" t="s">
        <v>13</v>
      </c>
      <c r="C11" s="7">
        <v>246156</v>
      </c>
      <c r="D11" s="22">
        <f t="shared" si="0"/>
        <v>3.5244483223805821E-2</v>
      </c>
      <c r="E11" s="23">
        <f t="shared" ref="E11:E55" si="2">D11+E10</f>
        <v>9.9055559644124602E-2</v>
      </c>
      <c r="F11" s="19">
        <v>118.47586562000001</v>
      </c>
      <c r="G11" s="22">
        <f t="shared" si="1"/>
        <v>2.651135121120983E-2</v>
      </c>
      <c r="H11" s="22">
        <f t="shared" ref="H11:H55" si="3">G11+H10</f>
        <v>5.9311972041715053E-2</v>
      </c>
      <c r="I11" s="8">
        <f t="shared" ref="I11:I55" si="4">F11*10^6/C11</f>
        <v>481.30399267131412</v>
      </c>
    </row>
    <row r="12" spans="2:10" ht="17.100000000000001" customHeight="1">
      <c r="B12" s="38" t="s">
        <v>14</v>
      </c>
      <c r="C12" s="7">
        <v>380179</v>
      </c>
      <c r="D12" s="22">
        <f t="shared" si="0"/>
        <v>5.4433824028434295E-2</v>
      </c>
      <c r="E12" s="23">
        <f t="shared" si="2"/>
        <v>0.1534893836725589</v>
      </c>
      <c r="F12" s="19">
        <v>171.85694227000002</v>
      </c>
      <c r="G12" s="22">
        <f t="shared" si="1"/>
        <v>3.8456437779640529E-2</v>
      </c>
      <c r="H12" s="22">
        <f t="shared" si="3"/>
        <v>9.7768409821355581E-2</v>
      </c>
      <c r="I12" s="8">
        <f t="shared" si="4"/>
        <v>452.04217558045031</v>
      </c>
    </row>
    <row r="13" spans="2:10" ht="17.100000000000001" customHeight="1">
      <c r="B13" s="38" t="s">
        <v>15</v>
      </c>
      <c r="C13" s="7">
        <v>354035</v>
      </c>
      <c r="D13" s="22">
        <f t="shared" si="0"/>
        <v>5.0690540218967212E-2</v>
      </c>
      <c r="E13" s="23">
        <f t="shared" si="2"/>
        <v>0.20417992389152612</v>
      </c>
      <c r="F13" s="19">
        <v>191.52621607</v>
      </c>
      <c r="G13" s="22">
        <f t="shared" si="1"/>
        <v>4.2857832300392779E-2</v>
      </c>
      <c r="H13" s="22">
        <f t="shared" si="3"/>
        <v>0.14062624212174835</v>
      </c>
      <c r="I13" s="8">
        <f t="shared" si="4"/>
        <v>540.9810218481224</v>
      </c>
    </row>
    <row r="14" spans="2:10" ht="17.100000000000001" customHeight="1">
      <c r="B14" s="39" t="s">
        <v>16</v>
      </c>
      <c r="C14" s="9">
        <v>265522</v>
      </c>
      <c r="D14" s="24">
        <f t="shared" si="0"/>
        <v>3.8017296651519233E-2</v>
      </c>
      <c r="E14" s="25">
        <f t="shared" si="2"/>
        <v>0.24219722054304535</v>
      </c>
      <c r="F14" s="30">
        <v>168.46948325</v>
      </c>
      <c r="G14" s="24">
        <f t="shared" si="1"/>
        <v>3.76984258814127E-2</v>
      </c>
      <c r="H14" s="24">
        <f t="shared" si="3"/>
        <v>0.17832466800316105</v>
      </c>
      <c r="I14" s="8">
        <f t="shared" si="4"/>
        <v>634.48408512288995</v>
      </c>
    </row>
    <row r="15" spans="2:10" ht="17.100000000000001" customHeight="1">
      <c r="B15" s="38" t="s">
        <v>17</v>
      </c>
      <c r="C15" s="7">
        <v>209551</v>
      </c>
      <c r="D15" s="22">
        <f t="shared" si="0"/>
        <v>3.0003399080386961E-2</v>
      </c>
      <c r="E15" s="23">
        <f t="shared" si="2"/>
        <v>0.27220061962343234</v>
      </c>
      <c r="F15" s="19">
        <v>139.05822537</v>
      </c>
      <c r="G15" s="22">
        <f t="shared" si="1"/>
        <v>3.1117067027103432E-2</v>
      </c>
      <c r="H15" s="22">
        <f t="shared" si="3"/>
        <v>0.20944173503026448</v>
      </c>
      <c r="I15" s="12">
        <f t="shared" si="4"/>
        <v>663.60086742606813</v>
      </c>
    </row>
    <row r="16" spans="2:10" ht="17.100000000000001" customHeight="1">
      <c r="B16" s="38" t="s">
        <v>18</v>
      </c>
      <c r="C16" s="7">
        <v>177549</v>
      </c>
      <c r="D16" s="22">
        <f t="shared" si="0"/>
        <v>2.542136999262053E-2</v>
      </c>
      <c r="E16" s="23">
        <f t="shared" si="2"/>
        <v>0.29762198961605285</v>
      </c>
      <c r="F16" s="19">
        <v>113.38612367</v>
      </c>
      <c r="G16" s="22">
        <f t="shared" si="1"/>
        <v>2.5372419364586552E-2</v>
      </c>
      <c r="H16" s="22">
        <f t="shared" si="3"/>
        <v>0.23481415439485104</v>
      </c>
      <c r="I16" s="8">
        <f t="shared" si="4"/>
        <v>638.61876817104007</v>
      </c>
    </row>
    <row r="17" spans="2:9" ht="17.100000000000001" customHeight="1">
      <c r="B17" s="38" t="s">
        <v>19</v>
      </c>
      <c r="C17" s="7">
        <v>164359</v>
      </c>
      <c r="D17" s="22">
        <f t="shared" si="0"/>
        <v>2.3532832911574368E-2</v>
      </c>
      <c r="E17" s="23">
        <f t="shared" si="2"/>
        <v>0.32115482252762723</v>
      </c>
      <c r="F17" s="19">
        <v>102.15836881999999</v>
      </c>
      <c r="G17" s="22">
        <f t="shared" si="1"/>
        <v>2.2859984021033626E-2</v>
      </c>
      <c r="H17" s="22">
        <f t="shared" si="3"/>
        <v>0.25767413841588466</v>
      </c>
      <c r="I17" s="8">
        <f t="shared" si="4"/>
        <v>621.55628118934771</v>
      </c>
    </row>
    <row r="18" spans="2:9" ht="17.100000000000001" customHeight="1">
      <c r="B18" s="38" t="s">
        <v>20</v>
      </c>
      <c r="C18" s="7">
        <v>196641</v>
      </c>
      <c r="D18" s="22">
        <f t="shared" si="0"/>
        <v>2.8154952248218203E-2</v>
      </c>
      <c r="E18" s="23">
        <f t="shared" si="2"/>
        <v>0.34930977477584541</v>
      </c>
      <c r="F18" s="19">
        <v>106.70359361</v>
      </c>
      <c r="G18" s="22">
        <f t="shared" si="1"/>
        <v>2.387706923168809E-2</v>
      </c>
      <c r="H18" s="22">
        <f t="shared" si="3"/>
        <v>0.28155120764757274</v>
      </c>
      <c r="I18" s="8">
        <f t="shared" si="4"/>
        <v>542.63146347913198</v>
      </c>
    </row>
    <row r="19" spans="2:9" ht="17.100000000000001" customHeight="1">
      <c r="B19" s="38" t="s">
        <v>21</v>
      </c>
      <c r="C19" s="7">
        <v>249886</v>
      </c>
      <c r="D19" s="22">
        <f t="shared" si="0"/>
        <v>3.5778542610636919E-2</v>
      </c>
      <c r="E19" s="23">
        <f t="shared" si="2"/>
        <v>0.3850883173864823</v>
      </c>
      <c r="F19" s="19">
        <v>132.56693086999999</v>
      </c>
      <c r="G19" s="22">
        <f t="shared" si="1"/>
        <v>2.966450968637999E-2</v>
      </c>
      <c r="H19" s="22">
        <f t="shared" si="3"/>
        <v>0.31121571733395276</v>
      </c>
      <c r="I19" s="8">
        <f t="shared" si="4"/>
        <v>530.50963587395847</v>
      </c>
    </row>
    <row r="20" spans="2:9" ht="17.100000000000001" customHeight="1">
      <c r="B20" s="39" t="s">
        <v>22</v>
      </c>
      <c r="C20" s="9">
        <v>262218</v>
      </c>
      <c r="D20" s="24">
        <f t="shared" si="0"/>
        <v>3.7544231714765897E-2</v>
      </c>
      <c r="E20" s="25">
        <f t="shared" si="2"/>
        <v>0.4226325491012482</v>
      </c>
      <c r="F20" s="30">
        <v>143.51429166</v>
      </c>
      <c r="G20" s="24">
        <f t="shared" si="1"/>
        <v>3.2114201235124609E-2</v>
      </c>
      <c r="H20" s="24">
        <f t="shared" si="3"/>
        <v>0.34332991856907735</v>
      </c>
      <c r="I20" s="10">
        <f t="shared" si="4"/>
        <v>547.30907740887346</v>
      </c>
    </row>
    <row r="21" spans="2:9" ht="17.100000000000001" customHeight="1">
      <c r="B21" s="40" t="s">
        <v>23</v>
      </c>
      <c r="C21" s="11">
        <v>261619</v>
      </c>
      <c r="D21" s="26">
        <f t="shared" si="0"/>
        <v>3.7458467218060315E-2</v>
      </c>
      <c r="E21" s="27">
        <f t="shared" si="2"/>
        <v>0.46009101631930849</v>
      </c>
      <c r="F21" s="31">
        <v>147.48062181</v>
      </c>
      <c r="G21" s="26">
        <f t="shared" si="1"/>
        <v>3.3001747159148734E-2</v>
      </c>
      <c r="H21" s="26">
        <f t="shared" si="3"/>
        <v>0.37633166572822607</v>
      </c>
      <c r="I21" s="8">
        <f t="shared" si="4"/>
        <v>563.72290166234109</v>
      </c>
    </row>
    <row r="22" spans="2:9" ht="17.100000000000001" customHeight="1">
      <c r="B22" s="38" t="s">
        <v>24</v>
      </c>
      <c r="C22" s="7">
        <v>260539</v>
      </c>
      <c r="D22" s="22">
        <f t="shared" si="0"/>
        <v>3.7303833400961765E-2</v>
      </c>
      <c r="E22" s="23">
        <f t="shared" si="2"/>
        <v>0.49739484972027026</v>
      </c>
      <c r="F22" s="19">
        <v>149.12306434999999</v>
      </c>
      <c r="G22" s="22">
        <f t="shared" si="1"/>
        <v>3.3369276620058792E-2</v>
      </c>
      <c r="H22" s="22">
        <f t="shared" si="3"/>
        <v>0.40970094234828486</v>
      </c>
      <c r="I22" s="8">
        <f t="shared" si="4"/>
        <v>572.36369353532484</v>
      </c>
    </row>
    <row r="23" spans="2:9" ht="17.100000000000001" customHeight="1">
      <c r="B23" s="38" t="s">
        <v>25</v>
      </c>
      <c r="C23" s="7">
        <v>258268</v>
      </c>
      <c r="D23" s="22">
        <f t="shared" si="0"/>
        <v>3.6978672846673985E-2</v>
      </c>
      <c r="E23" s="23">
        <f t="shared" si="2"/>
        <v>0.53437352256694426</v>
      </c>
      <c r="F23" s="19">
        <v>148.19940511999999</v>
      </c>
      <c r="G23" s="22">
        <f t="shared" si="1"/>
        <v>3.3162589341448424E-2</v>
      </c>
      <c r="H23" s="22">
        <f t="shared" si="3"/>
        <v>0.4428635316897333</v>
      </c>
      <c r="I23" s="8">
        <f t="shared" si="4"/>
        <v>573.8202375826661</v>
      </c>
    </row>
    <row r="24" spans="2:9" ht="17.100000000000001" customHeight="1">
      <c r="B24" s="38" t="s">
        <v>26</v>
      </c>
      <c r="C24" s="7">
        <v>244358</v>
      </c>
      <c r="D24" s="22">
        <f t="shared" si="0"/>
        <v>3.4987046554228789E-2</v>
      </c>
      <c r="E24" s="23">
        <f t="shared" si="2"/>
        <v>0.56936056912117305</v>
      </c>
      <c r="F24" s="19">
        <v>142.97735957</v>
      </c>
      <c r="G24" s="22">
        <f t="shared" si="1"/>
        <v>3.1994051910702578E-2</v>
      </c>
      <c r="H24" s="22">
        <f t="shared" si="3"/>
        <v>0.4748575836004359</v>
      </c>
      <c r="I24" s="8">
        <f t="shared" si="4"/>
        <v>585.11429775165936</v>
      </c>
    </row>
    <row r="25" spans="2:9" ht="17.100000000000001" customHeight="1">
      <c r="B25" s="38" t="s">
        <v>27</v>
      </c>
      <c r="C25" s="7">
        <v>220527</v>
      </c>
      <c r="D25" s="22">
        <f t="shared" si="0"/>
        <v>3.1574936836381101E-2</v>
      </c>
      <c r="E25" s="23">
        <f t="shared" si="2"/>
        <v>0.60093550595755418</v>
      </c>
      <c r="F25" s="19">
        <v>131.98135640999999</v>
      </c>
      <c r="G25" s="22">
        <f t="shared" si="1"/>
        <v>2.9533475656047033E-2</v>
      </c>
      <c r="H25" s="22">
        <f t="shared" si="3"/>
        <v>0.50439105925648298</v>
      </c>
      <c r="I25" s="8">
        <f t="shared" si="4"/>
        <v>598.481620889959</v>
      </c>
    </row>
    <row r="26" spans="2:9" ht="17.100000000000001" customHeight="1">
      <c r="B26" s="39" t="s">
        <v>28</v>
      </c>
      <c r="C26" s="9">
        <v>203507</v>
      </c>
      <c r="D26" s="24">
        <f t="shared" si="0"/>
        <v>2.9138022422476196E-2</v>
      </c>
      <c r="E26" s="25">
        <f t="shared" si="2"/>
        <v>0.63007352838003039</v>
      </c>
      <c r="F26" s="32">
        <v>122.15949136</v>
      </c>
      <c r="G26" s="24">
        <f t="shared" si="1"/>
        <v>2.7335636353274299E-2</v>
      </c>
      <c r="H26" s="24">
        <f t="shared" si="3"/>
        <v>0.53172669560975727</v>
      </c>
      <c r="I26" s="8">
        <f t="shared" si="4"/>
        <v>600.27169266904821</v>
      </c>
    </row>
    <row r="27" spans="2:9" ht="17.100000000000001" customHeight="1">
      <c r="B27" s="40" t="s">
        <v>29</v>
      </c>
      <c r="C27" s="11">
        <v>190776</v>
      </c>
      <c r="D27" s="26">
        <f t="shared" si="0"/>
        <v>2.731520471369692E-2</v>
      </c>
      <c r="E27" s="27">
        <f t="shared" si="2"/>
        <v>0.65738873309372736</v>
      </c>
      <c r="F27" s="33">
        <v>115.81502718</v>
      </c>
      <c r="G27" s="26">
        <f t="shared" si="1"/>
        <v>2.5915935241636871E-2</v>
      </c>
      <c r="H27" s="26">
        <f t="shared" si="3"/>
        <v>0.55764263085139409</v>
      </c>
      <c r="I27" s="12">
        <f t="shared" si="4"/>
        <v>607.07335922757579</v>
      </c>
    </row>
    <row r="28" spans="2:9" ht="17.100000000000001" customHeight="1">
      <c r="B28" s="38" t="s">
        <v>30</v>
      </c>
      <c r="C28" s="7">
        <v>177863</v>
      </c>
      <c r="D28" s="22">
        <f t="shared" si="0"/>
        <v>2.546632834314733E-2</v>
      </c>
      <c r="E28" s="23">
        <f t="shared" si="2"/>
        <v>0.68285506143687469</v>
      </c>
      <c r="F28" s="34">
        <v>108.32352925000001</v>
      </c>
      <c r="G28" s="22">
        <f t="shared" si="1"/>
        <v>2.4239562322300685E-2</v>
      </c>
      <c r="H28" s="22">
        <f t="shared" si="3"/>
        <v>0.58188219317369483</v>
      </c>
      <c r="I28" s="8">
        <f t="shared" si="4"/>
        <v>609.02789928203163</v>
      </c>
    </row>
    <row r="29" spans="2:9" ht="17.100000000000001" customHeight="1">
      <c r="B29" s="38" t="s">
        <v>31</v>
      </c>
      <c r="C29" s="7">
        <v>170654</v>
      </c>
      <c r="D29" s="22">
        <f t="shared" si="0"/>
        <v>2.443414761401452E-2</v>
      </c>
      <c r="E29" s="23">
        <f t="shared" si="2"/>
        <v>0.70728920905088921</v>
      </c>
      <c r="F29" s="34">
        <v>104.19965470999999</v>
      </c>
      <c r="G29" s="22">
        <f t="shared" si="1"/>
        <v>2.3316762681135195E-2</v>
      </c>
      <c r="H29" s="22">
        <f t="shared" si="3"/>
        <v>0.60519895585483008</v>
      </c>
      <c r="I29" s="8">
        <f t="shared" si="4"/>
        <v>610.59016905551584</v>
      </c>
    </row>
    <row r="30" spans="2:9" ht="17.100000000000001" customHeight="1">
      <c r="B30" s="38" t="s">
        <v>32</v>
      </c>
      <c r="C30" s="7">
        <v>344912</v>
      </c>
      <c r="D30" s="22">
        <f t="shared" si="0"/>
        <v>4.9384314002865311E-2</v>
      </c>
      <c r="E30" s="23">
        <f t="shared" si="2"/>
        <v>0.75667352305375457</v>
      </c>
      <c r="F30" s="34">
        <v>218.91889863</v>
      </c>
      <c r="G30" s="22">
        <f t="shared" si="1"/>
        <v>4.8987494440145475E-2</v>
      </c>
      <c r="H30" s="22">
        <f t="shared" si="3"/>
        <v>0.65418645029497557</v>
      </c>
      <c r="I30" s="8">
        <f t="shared" si="4"/>
        <v>634.70942915874195</v>
      </c>
    </row>
    <row r="31" spans="2:9" ht="17.100000000000001" customHeight="1">
      <c r="B31" s="38" t="s">
        <v>33</v>
      </c>
      <c r="C31" s="7">
        <v>347991</v>
      </c>
      <c r="D31" s="22">
        <f t="shared" si="0"/>
        <v>4.982516356105645E-2</v>
      </c>
      <c r="E31" s="23">
        <f t="shared" si="2"/>
        <v>0.80649868661481106</v>
      </c>
      <c r="F31" s="34">
        <v>226.81830715000001</v>
      </c>
      <c r="G31" s="22">
        <f t="shared" si="1"/>
        <v>5.0755145535485442E-2</v>
      </c>
      <c r="H31" s="22">
        <f t="shared" si="3"/>
        <v>0.70494159583046101</v>
      </c>
      <c r="I31" s="8">
        <f t="shared" si="4"/>
        <v>651.79360141497909</v>
      </c>
    </row>
    <row r="32" spans="2:9" ht="17.100000000000001" customHeight="1">
      <c r="B32" s="39" t="s">
        <v>34</v>
      </c>
      <c r="C32" s="9">
        <v>256439</v>
      </c>
      <c r="D32" s="24">
        <f t="shared" si="0"/>
        <v>3.6716797613828386E-2</v>
      </c>
      <c r="E32" s="25">
        <f t="shared" si="2"/>
        <v>0.84321548422863946</v>
      </c>
      <c r="F32" s="32">
        <v>197.10378825000001</v>
      </c>
      <c r="G32" s="24">
        <f t="shared" si="1"/>
        <v>4.4105925945423646E-2</v>
      </c>
      <c r="H32" s="24">
        <f t="shared" si="3"/>
        <v>0.74904752177588463</v>
      </c>
      <c r="I32" s="10">
        <f t="shared" si="4"/>
        <v>768.61861202859154</v>
      </c>
    </row>
    <row r="33" spans="2:9" ht="17.100000000000001" customHeight="1">
      <c r="B33" s="40" t="s">
        <v>35</v>
      </c>
      <c r="C33" s="11">
        <v>179866</v>
      </c>
      <c r="D33" s="26">
        <f t="shared" si="0"/>
        <v>2.5753116802081026E-2</v>
      </c>
      <c r="E33" s="27">
        <f t="shared" si="2"/>
        <v>0.86896860103072049</v>
      </c>
      <c r="F33" s="33">
        <v>143.99591297999999</v>
      </c>
      <c r="G33" s="26">
        <f t="shared" si="1"/>
        <v>3.2221973665387156E-2</v>
      </c>
      <c r="H33" s="26">
        <f t="shared" si="3"/>
        <v>0.78126949544127178</v>
      </c>
      <c r="I33" s="8">
        <f t="shared" si="4"/>
        <v>800.57327666151457</v>
      </c>
    </row>
    <row r="34" spans="2:9" ht="17.100000000000001" customHeight="1">
      <c r="B34" s="38" t="s">
        <v>36</v>
      </c>
      <c r="C34" s="7">
        <v>130644</v>
      </c>
      <c r="D34" s="22">
        <f t="shared" si="0"/>
        <v>1.8705537408354407E-2</v>
      </c>
      <c r="E34" s="23">
        <f t="shared" si="2"/>
        <v>0.88767413843907494</v>
      </c>
      <c r="F34" s="34">
        <v>109.38697155</v>
      </c>
      <c r="G34" s="22">
        <f t="shared" si="1"/>
        <v>2.4477528866462379E-2</v>
      </c>
      <c r="H34" s="22">
        <f t="shared" si="3"/>
        <v>0.80574702430773415</v>
      </c>
      <c r="I34" s="8">
        <f t="shared" si="4"/>
        <v>837.2904346927528</v>
      </c>
    </row>
    <row r="35" spans="2:9" ht="17.100000000000001" customHeight="1">
      <c r="B35" s="38" t="s">
        <v>37</v>
      </c>
      <c r="C35" s="7">
        <v>101954</v>
      </c>
      <c r="D35" s="22">
        <f t="shared" si="0"/>
        <v>1.4597718693023523E-2</v>
      </c>
      <c r="E35" s="23">
        <f t="shared" si="2"/>
        <v>0.90227185713209845</v>
      </c>
      <c r="F35" s="34">
        <v>87.811620919999996</v>
      </c>
      <c r="G35" s="22">
        <f t="shared" si="1"/>
        <v>1.9649611424681145E-2</v>
      </c>
      <c r="H35" s="22">
        <f t="shared" si="3"/>
        <v>0.82539663573241528</v>
      </c>
      <c r="I35" s="8">
        <f t="shared" si="4"/>
        <v>861.28666771289011</v>
      </c>
    </row>
    <row r="36" spans="2:9" ht="17.100000000000001" customHeight="1">
      <c r="B36" s="38" t="s">
        <v>38</v>
      </c>
      <c r="C36" s="7">
        <v>82845</v>
      </c>
      <c r="D36" s="22">
        <f t="shared" si="0"/>
        <v>1.1861702386601152E-2</v>
      </c>
      <c r="E36" s="23">
        <f t="shared" si="2"/>
        <v>0.91413355951869957</v>
      </c>
      <c r="F36" s="34">
        <v>73.496534420000003</v>
      </c>
      <c r="G36" s="22">
        <f t="shared" si="1"/>
        <v>1.6446323701613585E-2</v>
      </c>
      <c r="H36" s="22">
        <f t="shared" si="3"/>
        <v>0.84184295943402887</v>
      </c>
      <c r="I36" s="8">
        <f t="shared" si="4"/>
        <v>887.15715396221867</v>
      </c>
    </row>
    <row r="37" spans="2:9" ht="17.100000000000001" customHeight="1">
      <c r="B37" s="38" t="s">
        <v>39</v>
      </c>
      <c r="C37" s="7">
        <v>69805</v>
      </c>
      <c r="D37" s="22">
        <f t="shared" si="0"/>
        <v>9.9946422245964558E-3</v>
      </c>
      <c r="E37" s="23">
        <f t="shared" si="2"/>
        <v>0.92412820174329602</v>
      </c>
      <c r="F37" s="34">
        <v>62.373855369999994</v>
      </c>
      <c r="G37" s="22">
        <f t="shared" si="1"/>
        <v>1.395740117582334E-2</v>
      </c>
      <c r="H37" s="22">
        <f t="shared" si="3"/>
        <v>0.85580036060985221</v>
      </c>
      <c r="I37" s="8">
        <f t="shared" si="4"/>
        <v>893.54423565647153</v>
      </c>
    </row>
    <row r="38" spans="2:9" ht="17.100000000000001" customHeight="1">
      <c r="B38" s="39" t="s">
        <v>40</v>
      </c>
      <c r="C38" s="9">
        <v>59520</v>
      </c>
      <c r="D38" s="24">
        <f t="shared" si="0"/>
        <v>8.5220414756533355E-3</v>
      </c>
      <c r="E38" s="25">
        <f t="shared" si="2"/>
        <v>0.9326502432189494</v>
      </c>
      <c r="F38" s="32">
        <v>54.840818710000001</v>
      </c>
      <c r="G38" s="24">
        <f t="shared" si="1"/>
        <v>1.2271733132504436E-2</v>
      </c>
      <c r="H38" s="24">
        <f t="shared" si="3"/>
        <v>0.86807209374235661</v>
      </c>
      <c r="I38" s="8">
        <f t="shared" si="4"/>
        <v>921.38472295026884</v>
      </c>
    </row>
    <row r="39" spans="2:9" ht="17.100000000000001" customHeight="1">
      <c r="B39" s="40" t="s">
        <v>41</v>
      </c>
      <c r="C39" s="11">
        <v>50728</v>
      </c>
      <c r="D39" s="26">
        <f t="shared" si="0"/>
        <v>7.2632076609029294E-3</v>
      </c>
      <c r="E39" s="27">
        <f t="shared" si="2"/>
        <v>0.93991345087985234</v>
      </c>
      <c r="F39" s="33">
        <v>47.893753889999999</v>
      </c>
      <c r="G39" s="26">
        <f t="shared" si="1"/>
        <v>1.0717188041263766E-2</v>
      </c>
      <c r="H39" s="26">
        <f t="shared" si="3"/>
        <v>0.87878928178362037</v>
      </c>
      <c r="I39" s="12">
        <f t="shared" si="4"/>
        <v>944.12856588077591</v>
      </c>
    </row>
    <row r="40" spans="2:9" ht="17.100000000000001" customHeight="1">
      <c r="B40" s="38" t="s">
        <v>42</v>
      </c>
      <c r="C40" s="7">
        <v>79774</v>
      </c>
      <c r="D40" s="22">
        <f t="shared" si="0"/>
        <v>1.1421998264092223E-2</v>
      </c>
      <c r="E40" s="23">
        <f t="shared" si="2"/>
        <v>0.95133544914394452</v>
      </c>
      <c r="F40" s="34">
        <v>77.768725950000004</v>
      </c>
      <c r="G40" s="22">
        <f t="shared" si="1"/>
        <v>1.7402312244095827E-2</v>
      </c>
      <c r="H40" s="22">
        <f t="shared" si="3"/>
        <v>0.8961915940277162</v>
      </c>
      <c r="I40" s="8">
        <f t="shared" si="4"/>
        <v>974.8630625266378</v>
      </c>
    </row>
    <row r="41" spans="2:9" ht="17.100000000000001" customHeight="1">
      <c r="B41" s="38" t="s">
        <v>43</v>
      </c>
      <c r="C41" s="7">
        <v>61137</v>
      </c>
      <c r="D41" s="22">
        <f t="shared" si="0"/>
        <v>8.7535626629203292E-3</v>
      </c>
      <c r="E41" s="23">
        <f t="shared" si="2"/>
        <v>0.9600890118068649</v>
      </c>
      <c r="F41" s="34">
        <v>62.287621799999997</v>
      </c>
      <c r="G41" s="22">
        <f t="shared" si="1"/>
        <v>1.3938104684943088E-2</v>
      </c>
      <c r="H41" s="22">
        <f t="shared" si="3"/>
        <v>0.91012969871265925</v>
      </c>
      <c r="I41" s="8">
        <f t="shared" si="4"/>
        <v>1018.8203837283478</v>
      </c>
    </row>
    <row r="42" spans="2:9" ht="17.100000000000001" customHeight="1">
      <c r="B42" s="38" t="s">
        <v>44</v>
      </c>
      <c r="C42" s="7">
        <v>46762</v>
      </c>
      <c r="D42" s="22">
        <f t="shared" si="0"/>
        <v>6.6953579214465934E-3</v>
      </c>
      <c r="E42" s="23">
        <f t="shared" si="2"/>
        <v>0.9667843697283115</v>
      </c>
      <c r="F42" s="34">
        <v>50.297673009999997</v>
      </c>
      <c r="G42" s="22">
        <f t="shared" si="1"/>
        <v>1.1255113159937926E-2</v>
      </c>
      <c r="H42" s="22">
        <f t="shared" si="3"/>
        <v>0.92138481187259713</v>
      </c>
      <c r="I42" s="8">
        <f t="shared" si="4"/>
        <v>1075.6099612933579</v>
      </c>
    </row>
    <row r="43" spans="2:9" ht="17.100000000000001" customHeight="1">
      <c r="B43" s="38" t="s">
        <v>45</v>
      </c>
      <c r="C43" s="7">
        <v>36156</v>
      </c>
      <c r="D43" s="22">
        <f t="shared" si="0"/>
        <v>5.1767965657547373E-3</v>
      </c>
      <c r="E43" s="23">
        <f t="shared" si="2"/>
        <v>0.97196116629406626</v>
      </c>
      <c r="F43" s="34">
        <v>40.068528219999997</v>
      </c>
      <c r="G43" s="22">
        <f t="shared" si="1"/>
        <v>8.9661368465019202E-3</v>
      </c>
      <c r="H43" s="22">
        <f t="shared" si="3"/>
        <v>0.93035094871909907</v>
      </c>
      <c r="I43" s="8">
        <f t="shared" si="4"/>
        <v>1108.2124189622746</v>
      </c>
    </row>
    <row r="44" spans="2:9" ht="17.100000000000001" customHeight="1">
      <c r="B44" s="39" t="s">
        <v>46</v>
      </c>
      <c r="C44" s="9">
        <v>28538</v>
      </c>
      <c r="D44" s="24">
        <f t="shared" si="0"/>
        <v>4.0860554373688658E-3</v>
      </c>
      <c r="E44" s="25">
        <f t="shared" si="2"/>
        <v>0.9760472217314351</v>
      </c>
      <c r="F44" s="32">
        <v>33.385271289999999</v>
      </c>
      <c r="G44" s="24">
        <f t="shared" si="1"/>
        <v>7.4706240618620783E-3</v>
      </c>
      <c r="H44" s="24">
        <f t="shared" si="3"/>
        <v>0.93782157278096112</v>
      </c>
      <c r="I44" s="10">
        <f t="shared" si="4"/>
        <v>1169.8532234214031</v>
      </c>
    </row>
    <row r="45" spans="2:9" ht="17.100000000000001" customHeight="1">
      <c r="B45" s="40" t="s">
        <v>47</v>
      </c>
      <c r="C45" s="11">
        <v>22567</v>
      </c>
      <c r="D45" s="26">
        <f t="shared" si="0"/>
        <v>3.2311308800582797E-3</v>
      </c>
      <c r="E45" s="27">
        <f t="shared" si="2"/>
        <v>0.97927835261149343</v>
      </c>
      <c r="F45" s="33">
        <v>27.960454579999997</v>
      </c>
      <c r="G45" s="26">
        <f t="shared" si="1"/>
        <v>6.2567125170708698E-3</v>
      </c>
      <c r="H45" s="26">
        <f t="shared" si="3"/>
        <v>0.94407828529803195</v>
      </c>
      <c r="I45" s="8">
        <f t="shared" si="4"/>
        <v>1238.9974112642353</v>
      </c>
    </row>
    <row r="46" spans="2:9" ht="17.100000000000001" customHeight="1">
      <c r="B46" s="38" t="s">
        <v>48</v>
      </c>
      <c r="C46" s="7">
        <v>54224</v>
      </c>
      <c r="D46" s="22">
        <f t="shared" si="0"/>
        <v>7.7637630540293417E-3</v>
      </c>
      <c r="E46" s="23">
        <f t="shared" si="2"/>
        <v>0.9870421156655228</v>
      </c>
      <c r="F46" s="34">
        <v>73.117696640000005</v>
      </c>
      <c r="G46" s="22">
        <f t="shared" si="1"/>
        <v>1.6361551149962697E-2</v>
      </c>
      <c r="H46" s="22">
        <f t="shared" si="3"/>
        <v>0.96043983644799469</v>
      </c>
      <c r="I46" s="8">
        <f t="shared" si="4"/>
        <v>1348.4378990852758</v>
      </c>
    </row>
    <row r="47" spans="2:9" ht="17.100000000000001" customHeight="1">
      <c r="B47" s="38" t="s">
        <v>49</v>
      </c>
      <c r="C47" s="7">
        <v>27074</v>
      </c>
      <c r="D47" s="22">
        <f t="shared" si="0"/>
        <v>3.8764407075241665E-3</v>
      </c>
      <c r="E47" s="23">
        <f t="shared" si="2"/>
        <v>0.99091855637304693</v>
      </c>
      <c r="F47" s="34">
        <v>41.998229549999998</v>
      </c>
      <c r="G47" s="22">
        <f t="shared" si="1"/>
        <v>9.3979462232441531E-3</v>
      </c>
      <c r="H47" s="22">
        <f t="shared" si="3"/>
        <v>0.96983778267123888</v>
      </c>
      <c r="I47" s="8">
        <f t="shared" si="4"/>
        <v>1551.2384409396468</v>
      </c>
    </row>
    <row r="48" spans="2:9" ht="17.100000000000001" customHeight="1">
      <c r="B48" s="38" t="s">
        <v>50</v>
      </c>
      <c r="C48" s="7">
        <v>15763</v>
      </c>
      <c r="D48" s="22">
        <f t="shared" si="0"/>
        <v>2.2569378323374248E-3</v>
      </c>
      <c r="E48" s="23">
        <f t="shared" si="2"/>
        <v>0.99317549420538431</v>
      </c>
      <c r="F48" s="34">
        <v>26.591770850000003</v>
      </c>
      <c r="G48" s="22">
        <f t="shared" si="1"/>
        <v>5.9504420806979355E-3</v>
      </c>
      <c r="H48" s="22">
        <f t="shared" si="3"/>
        <v>0.97578822475193683</v>
      </c>
      <c r="I48" s="8">
        <f t="shared" si="4"/>
        <v>1686.9739802068136</v>
      </c>
    </row>
    <row r="49" spans="2:9" ht="17.100000000000001" customHeight="1">
      <c r="B49" s="38" t="s">
        <v>51</v>
      </c>
      <c r="C49" s="7">
        <v>10526</v>
      </c>
      <c r="D49" s="22">
        <f t="shared" si="0"/>
        <v>1.5071069988697413E-3</v>
      </c>
      <c r="E49" s="23">
        <f t="shared" si="2"/>
        <v>0.994682601204254</v>
      </c>
      <c r="F49" s="34">
        <v>18.394986829999997</v>
      </c>
      <c r="G49" s="22">
        <f t="shared" si="1"/>
        <v>4.1162472527517396E-3</v>
      </c>
      <c r="H49" s="22">
        <f t="shared" si="3"/>
        <v>0.97990447200468855</v>
      </c>
      <c r="I49" s="8">
        <f t="shared" si="4"/>
        <v>1747.576176135284</v>
      </c>
    </row>
    <row r="50" spans="2:9" ht="17.100000000000001" customHeight="1">
      <c r="B50" s="39" t="s">
        <v>52</v>
      </c>
      <c r="C50" s="9">
        <v>7126</v>
      </c>
      <c r="D50" s="24">
        <f t="shared" si="0"/>
        <v>1.0202968339298667E-3</v>
      </c>
      <c r="E50" s="25">
        <f t="shared" si="2"/>
        <v>0.9957028980381839</v>
      </c>
      <c r="F50" s="32">
        <v>13.03621182</v>
      </c>
      <c r="G50" s="24">
        <f t="shared" si="1"/>
        <v>2.9171138629385343E-3</v>
      </c>
      <c r="H50" s="24">
        <f t="shared" si="3"/>
        <v>0.98282158586762713</v>
      </c>
      <c r="I50" s="8">
        <f t="shared" si="4"/>
        <v>1829.3870081392085</v>
      </c>
    </row>
    <row r="51" spans="2:9" ht="17.100000000000001" customHeight="1">
      <c r="B51" s="38" t="s">
        <v>53</v>
      </c>
      <c r="C51" s="7">
        <v>5241</v>
      </c>
      <c r="D51" s="22">
        <f t="shared" si="0"/>
        <v>7.5040355130878917E-4</v>
      </c>
      <c r="E51" s="23">
        <f t="shared" si="2"/>
        <v>0.99645330158949275</v>
      </c>
      <c r="F51" s="34">
        <v>10.30356375</v>
      </c>
      <c r="G51" s="22">
        <f t="shared" si="1"/>
        <v>2.305629048362299E-3</v>
      </c>
      <c r="H51" s="22">
        <f t="shared" si="3"/>
        <v>0.98512721491598942</v>
      </c>
      <c r="I51" s="12">
        <f t="shared" si="4"/>
        <v>1965.9537779049799</v>
      </c>
    </row>
    <row r="52" spans="2:9" ht="17.100000000000001" customHeight="1">
      <c r="B52" s="38" t="s">
        <v>54</v>
      </c>
      <c r="C52" s="7">
        <v>12077</v>
      </c>
      <c r="D52" s="22">
        <f t="shared" si="0"/>
        <v>1.72917834175849E-3</v>
      </c>
      <c r="E52" s="23">
        <f t="shared" si="2"/>
        <v>0.9981824799312512</v>
      </c>
      <c r="F52" s="34">
        <v>26.854701239999997</v>
      </c>
      <c r="G52" s="22">
        <f t="shared" si="1"/>
        <v>6.0092780290736825E-3</v>
      </c>
      <c r="H52" s="22">
        <f t="shared" si="3"/>
        <v>0.99113649294506312</v>
      </c>
      <c r="I52" s="8">
        <f t="shared" si="4"/>
        <v>2223.6235190858656</v>
      </c>
    </row>
    <row r="53" spans="2:9" ht="17.100000000000001" customHeight="1">
      <c r="B53" s="38" t="s">
        <v>55</v>
      </c>
      <c r="C53" s="7">
        <v>4673</v>
      </c>
      <c r="D53" s="22">
        <f t="shared" si="0"/>
        <v>6.6907761787177481E-4</v>
      </c>
      <c r="E53" s="23">
        <f t="shared" si="2"/>
        <v>0.99885155754912303</v>
      </c>
      <c r="F53" s="34">
        <v>12.00547566</v>
      </c>
      <c r="G53" s="22">
        <f t="shared" si="1"/>
        <v>2.6864659735911802E-3</v>
      </c>
      <c r="H53" s="22">
        <f t="shared" si="3"/>
        <v>0.99382295891865435</v>
      </c>
      <c r="I53" s="8">
        <f t="shared" si="4"/>
        <v>2569.1152707040446</v>
      </c>
    </row>
    <row r="54" spans="2:9" ht="17.100000000000001" customHeight="1">
      <c r="B54" s="38" t="s">
        <v>56</v>
      </c>
      <c r="C54" s="7">
        <v>2320</v>
      </c>
      <c r="D54" s="22">
        <f t="shared" si="0"/>
        <v>3.3217634784132622E-4</v>
      </c>
      <c r="E54" s="23">
        <f t="shared" si="2"/>
        <v>0.99918373389696435</v>
      </c>
      <c r="F54" s="34">
        <v>6.4105080800000005</v>
      </c>
      <c r="G54" s="22">
        <f t="shared" si="1"/>
        <v>1.4344797589095548E-3</v>
      </c>
      <c r="H54" s="22">
        <f t="shared" si="3"/>
        <v>0.99525743867756389</v>
      </c>
      <c r="I54" s="8">
        <f t="shared" si="4"/>
        <v>2763.1500344827587</v>
      </c>
    </row>
    <row r="55" spans="2:9" ht="17.100000000000001" customHeight="1" thickBot="1">
      <c r="B55" s="41" t="s">
        <v>57</v>
      </c>
      <c r="C55" s="13">
        <v>5701</v>
      </c>
      <c r="D55" s="28">
        <f t="shared" si="0"/>
        <v>8.1626610303594865E-4</v>
      </c>
      <c r="E55" s="23">
        <f t="shared" si="2"/>
        <v>1.0000000000000002</v>
      </c>
      <c r="F55" s="35">
        <v>21.193904960000001</v>
      </c>
      <c r="G55" s="28">
        <f t="shared" si="1"/>
        <v>4.7425613224362107E-3</v>
      </c>
      <c r="H55" s="22">
        <f t="shared" si="3"/>
        <v>1</v>
      </c>
      <c r="I55" s="8">
        <f t="shared" si="4"/>
        <v>3717.5767339063323</v>
      </c>
    </row>
    <row r="56" spans="2:9" ht="17.100000000000001" customHeight="1" thickTop="1" thickBot="1">
      <c r="B56" s="14" t="s">
        <v>8</v>
      </c>
      <c r="C56" s="15">
        <v>6984242</v>
      </c>
      <c r="D56" s="16">
        <f t="shared" si="0"/>
        <v>1</v>
      </c>
      <c r="E56" s="17"/>
      <c r="F56" s="36">
        <v>4468.8731508299998</v>
      </c>
      <c r="G56" s="16">
        <f t="shared" si="1"/>
        <v>1</v>
      </c>
      <c r="H56" s="17"/>
      <c r="I56" s="18">
        <f>F56*10^6/C56</f>
        <v>639.85084577968519</v>
      </c>
    </row>
    <row r="57" spans="2:9" ht="3" customHeight="1" thickTop="1"/>
    <row r="58" spans="2:9" ht="12" customHeight="1">
      <c r="B58" s="1"/>
    </row>
    <row r="59" spans="2:9" ht="12" customHeight="1">
      <c r="B59" s="1"/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I.21</vt:lpstr>
      <vt:lpstr>I.21!Área_de_impresión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2015-10-15T11:54:48Z</cp:lastPrinted>
  <dcterms:created xsi:type="dcterms:W3CDTF">1998-06-24T09:08:40Z</dcterms:created>
  <dcterms:modified xsi:type="dcterms:W3CDTF">2019-06-19T10:12:04Z</dcterms:modified>
</cp:coreProperties>
</file>