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22" sheetId="27" r:id="rId1"/>
  </sheets>
  <calcPr calcId="162913"/>
</workbook>
</file>

<file path=xl/calcChain.xml><?xml version="1.0" encoding="utf-8"?>
<calcChain xmlns="http://schemas.openxmlformats.org/spreadsheetml/2006/main">
  <c r="I56" i="27" l="1"/>
  <c r="I11" i="27"/>
  <c r="I12" i="27"/>
  <c r="I13" i="27"/>
  <c r="I14" i="27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I39" i="27"/>
  <c r="I40" i="27"/>
  <c r="I41" i="27"/>
  <c r="I42" i="27"/>
  <c r="I43" i="27"/>
  <c r="I44" i="27"/>
  <c r="I45" i="27"/>
  <c r="I46" i="27"/>
  <c r="I47" i="27"/>
  <c r="I48" i="27"/>
  <c r="I49" i="27"/>
  <c r="I50" i="27"/>
  <c r="I51" i="27"/>
  <c r="I52" i="27"/>
  <c r="I53" i="27"/>
  <c r="I54" i="27"/>
  <c r="I55" i="27"/>
  <c r="I10" i="27"/>
  <c r="I9" i="27"/>
  <c r="D9" i="27"/>
  <c r="E9" i="27" s="1"/>
  <c r="G9" i="27"/>
  <c r="H9" i="27" s="1"/>
  <c r="D10" i="27"/>
  <c r="G10" i="27"/>
  <c r="D11" i="27"/>
  <c r="G11" i="27"/>
  <c r="D12" i="27"/>
  <c r="G12" i="27"/>
  <c r="D13" i="27"/>
  <c r="G13" i="27"/>
  <c r="D14" i="27"/>
  <c r="G14" i="27"/>
  <c r="D15" i="27"/>
  <c r="G15" i="27"/>
  <c r="D16" i="27"/>
  <c r="G16" i="27"/>
  <c r="D17" i="27"/>
  <c r="G17" i="27"/>
  <c r="D18" i="27"/>
  <c r="G18" i="27"/>
  <c r="D19" i="27"/>
  <c r="G19" i="27"/>
  <c r="D20" i="27"/>
  <c r="G20" i="27"/>
  <c r="D21" i="27"/>
  <c r="G21" i="27"/>
  <c r="D22" i="27"/>
  <c r="G22" i="27"/>
  <c r="D23" i="27"/>
  <c r="G23" i="27"/>
  <c r="D24" i="27"/>
  <c r="G24" i="27"/>
  <c r="D25" i="27"/>
  <c r="G25" i="27"/>
  <c r="D26" i="27"/>
  <c r="G26" i="27"/>
  <c r="D27" i="27"/>
  <c r="G27" i="27"/>
  <c r="D28" i="27"/>
  <c r="G28" i="27"/>
  <c r="D29" i="27"/>
  <c r="G29" i="27"/>
  <c r="D30" i="27"/>
  <c r="G30" i="27"/>
  <c r="D31" i="27"/>
  <c r="G31" i="27"/>
  <c r="D32" i="27"/>
  <c r="G32" i="27"/>
  <c r="D33" i="27"/>
  <c r="G33" i="27"/>
  <c r="D34" i="27"/>
  <c r="G34" i="27"/>
  <c r="D35" i="27"/>
  <c r="G35" i="27"/>
  <c r="D36" i="27"/>
  <c r="G36" i="27"/>
  <c r="D37" i="27"/>
  <c r="G37" i="27"/>
  <c r="D38" i="27"/>
  <c r="G38" i="27"/>
  <c r="D39" i="27"/>
  <c r="G39" i="27"/>
  <c r="D40" i="27"/>
  <c r="G40" i="27"/>
  <c r="D41" i="27"/>
  <c r="G41" i="27"/>
  <c r="D42" i="27"/>
  <c r="G42" i="27"/>
  <c r="D43" i="27"/>
  <c r="G43" i="27"/>
  <c r="D44" i="27"/>
  <c r="G44" i="27"/>
  <c r="D45" i="27"/>
  <c r="G45" i="27"/>
  <c r="D46" i="27"/>
  <c r="G46" i="27"/>
  <c r="D47" i="27"/>
  <c r="G47" i="27"/>
  <c r="D48" i="27"/>
  <c r="G48" i="27"/>
  <c r="D49" i="27"/>
  <c r="G49" i="27"/>
  <c r="D50" i="27"/>
  <c r="G50" i="27"/>
  <c r="D51" i="27"/>
  <c r="G51" i="27"/>
  <c r="D52" i="27"/>
  <c r="G52" i="27"/>
  <c r="D53" i="27"/>
  <c r="G53" i="27"/>
  <c r="D54" i="27"/>
  <c r="G54" i="27"/>
  <c r="D55" i="27"/>
  <c r="G55" i="27"/>
  <c r="D56" i="27"/>
  <c r="G56" i="27"/>
  <c r="H10" i="27" l="1"/>
  <c r="H11" i="27" s="1"/>
  <c r="H12" i="27" s="1"/>
  <c r="H13" i="27" s="1"/>
  <c r="H14" i="27" s="1"/>
  <c r="H15" i="27" s="1"/>
  <c r="H16" i="27" s="1"/>
  <c r="H17" i="27" s="1"/>
  <c r="H18" i="27" s="1"/>
  <c r="H19" i="27" s="1"/>
  <c r="H20" i="27" s="1"/>
  <c r="H21" i="27" s="1"/>
  <c r="H22" i="27" s="1"/>
  <c r="H23" i="27" s="1"/>
  <c r="H24" i="27" s="1"/>
  <c r="H25" i="27" s="1"/>
  <c r="H26" i="27" s="1"/>
  <c r="H27" i="27" s="1"/>
  <c r="H28" i="27" s="1"/>
  <c r="H29" i="27" s="1"/>
  <c r="H30" i="27" s="1"/>
  <c r="H31" i="27" s="1"/>
  <c r="H32" i="27" s="1"/>
  <c r="H33" i="27" s="1"/>
  <c r="H34" i="27" s="1"/>
  <c r="H35" i="27" s="1"/>
  <c r="H36" i="27" s="1"/>
  <c r="H37" i="27" s="1"/>
  <c r="H38" i="27" s="1"/>
  <c r="H39" i="27" s="1"/>
  <c r="H40" i="27" s="1"/>
  <c r="H41" i="27" s="1"/>
  <c r="H42" i="27" s="1"/>
  <c r="H43" i="27" s="1"/>
  <c r="H44" i="27" s="1"/>
  <c r="H45" i="27" s="1"/>
  <c r="H46" i="27" s="1"/>
  <c r="H47" i="27" s="1"/>
  <c r="H48" i="27" s="1"/>
  <c r="H49" i="27" s="1"/>
  <c r="H50" i="27" s="1"/>
  <c r="H51" i="27" s="1"/>
  <c r="H52" i="27" s="1"/>
  <c r="H53" i="27" s="1"/>
  <c r="H54" i="27" s="1"/>
  <c r="H55" i="27" s="1"/>
  <c r="E10" i="27"/>
  <c r="E11" i="27" s="1"/>
  <c r="E12" i="27" s="1"/>
  <c r="E13" i="27" s="1"/>
  <c r="E14" i="27" s="1"/>
  <c r="E15" i="27" s="1"/>
  <c r="E16" i="27" s="1"/>
  <c r="E17" i="27" s="1"/>
  <c r="E18" i="27" s="1"/>
  <c r="E19" i="27" s="1"/>
  <c r="E20" i="27" s="1"/>
  <c r="E21" i="27" s="1"/>
  <c r="E22" i="27" s="1"/>
  <c r="E23" i="27" s="1"/>
  <c r="E24" i="27" s="1"/>
  <c r="E25" i="27" s="1"/>
  <c r="E26" i="27" s="1"/>
  <c r="E27" i="27" s="1"/>
  <c r="E28" i="27" s="1"/>
  <c r="E29" i="27" s="1"/>
  <c r="E30" i="27" s="1"/>
  <c r="E31" i="27" s="1"/>
  <c r="E32" i="27" s="1"/>
  <c r="E33" i="27" s="1"/>
  <c r="E34" i="27" s="1"/>
  <c r="E35" i="27" s="1"/>
  <c r="E36" i="27" s="1"/>
  <c r="E37" i="27" s="1"/>
  <c r="E38" i="27" s="1"/>
  <c r="E39" i="27" s="1"/>
  <c r="E40" i="27" s="1"/>
  <c r="E41" i="27" s="1"/>
  <c r="E42" i="27" s="1"/>
  <c r="E43" i="27" s="1"/>
  <c r="E44" i="27" s="1"/>
  <c r="E45" i="27" s="1"/>
  <c r="E46" i="27" s="1"/>
  <c r="E47" i="27" s="1"/>
  <c r="E48" i="27" s="1"/>
  <c r="E49" i="27" s="1"/>
  <c r="E50" i="27" s="1"/>
  <c r="E51" i="27" s="1"/>
  <c r="E52" i="27" s="1"/>
  <c r="E53" i="27" s="1"/>
  <c r="E54" i="27" s="1"/>
  <c r="E55" i="2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<sst xmlns="http://schemas.openxmlformats.org/spreadsheetml/2006/main" count="70" uniqueCount="66">
  <si>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</si>
  <si>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</si>
  <si>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</si>
  <si>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</si>
  <si>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</si>
  <si>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</si>
  <si>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</si>
  <si>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</si>
  <si>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</si>
  <si>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</si>
  <si>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</si>
  <si>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</si>
  <si>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</si>
  <si>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</si>
  <si>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</si>
  <si>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</si>
  <si>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</si>
  <si>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</si>
  <si>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</si>
  <si>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</si>
  <si>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</si>
  <si>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</si>
  <si>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</si>
  <si>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</si>
  <si>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</si>
  <si>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</si>
  <si>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</si>
  <si>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</si>
  <si>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</si>
  <si>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</si>
  <si>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</si>
  <si>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</si>
  <si>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</si>
  <si>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</si>
  <si>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</si>
  <si>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</si>
  <si>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</si>
  <si>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</si>
  <si>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</si>
  <si>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</si>
  <si>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</si>
  <si>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</si>
  <si>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</si>
  <si>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</si>
  <si>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</si>
  <si>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</si>
  <si>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</si>
  <si>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</si>
  <si>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</si>
  <si>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</si>
  <si>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</si>
  <si>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</si>
  <si>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</si>
  <si>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</si>
  <si>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</si>
  <si>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</si>
  <si>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</si>
  <si>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</si>
  <si>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</si>
  <si>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</si>
  <si>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</si>
  <si>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</si>
  <si>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</si>
  <si>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</si>
  <si>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</si>
  <si>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>I.22. SALDO NETO (+) DE GANANCIAS Y PÉRDIDAS PATRIMONIALES A INTEGRAR EN LA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</si>
</sst>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1" t="s">
        <v>64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/>
    <row r="4" spans="2:10" s="18" customFormat="1" ht="33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57" t="s">
        <v>58</v>
      </c>
      <c r="C5" s="61" t="s">
        <v>60</v>
      </c>
      <c r="D5" s="62"/>
      <c r="E5" s="63"/>
      <c r="F5" s="64" t="s">
        <v>0</v>
      </c>
      <c r="G5" s="65"/>
      <c r="H5" s="65"/>
      <c r="I5" s="66"/>
    </row>
    <row r="6" spans="2:10" ht="17.100000000000001" customHeight="1">
      <c r="B6" s="58" t="s">
        <v>59</v>
      </c>
      <c r="C6" s="44"/>
      <c r="D6" s="67" t="s">
        <v>2</v>
      </c>
      <c r="E6" s="68"/>
      <c r="F6" s="47" t="s">
        <v>3</v>
      </c>
      <c r="G6" s="50" t="s">
        <v>2</v>
      </c>
      <c r="H6" s="51"/>
      <c r="I6" s="54" t="s">
        <v>4</v>
      </c>
    </row>
    <row r="7" spans="2:10" ht="17.100000000000001" customHeight="1">
      <c r="B7" s="59" t="s">
        <v>10</v>
      </c>
      <c r="C7" s="45" t="s">
        <v>1</v>
      </c>
      <c r="D7" s="69" t="s">
        <v>61</v>
      </c>
      <c r="E7" s="70"/>
      <c r="F7" s="48" t="s">
        <v>63</v>
      </c>
      <c r="G7" s="52" t="s">
        <v>5</v>
      </c>
      <c r="H7" s="53"/>
      <c r="I7" s="55" t="s">
        <v>62</v>
      </c>
    </row>
    <row r="8" spans="2:10" ht="19.5" customHeight="1">
      <c r="B8" s="60"/>
      <c r="C8" s="46"/>
      <c r="D8" s="41" t="s">
        <v>6</v>
      </c>
      <c r="E8" s="42" t="s">
        <v>9</v>
      </c>
      <c r="F8" s="49" t="s">
        <v>7</v>
      </c>
      <c r="G8" s="43" t="s">
        <v>6</v>
      </c>
      <c r="H8" s="43" t="s">
        <v>9</v>
      </c>
      <c r="I8" s="56" t="s">
        <v>10</v>
      </c>
    </row>
    <row r="9" spans="2:10" ht="17.100000000000001" customHeight="1">
      <c r="B9" s="36" t="s">
        <v>11</v>
      </c>
      <c r="C9" s="2">
        <v>2773</v>
      </c>
      <c r="D9" s="20">
        <f t="shared" ref="D9:D56" si="0">C9/$C$56</f>
        <v>3.7620047021667139E-3</v>
      </c>
      <c r="E9" s="21">
        <f>D9</f>
        <v>3.7620047021667139E-3</v>
      </c>
      <c r="F9" s="19">
        <v>2.4039618700000003</v>
      </c>
      <c r="G9" s="20">
        <f t="shared" ref="G9:G56" si="1">F9/$F$56</f>
        <v>2.4472587354505246E-3</v>
      </c>
      <c r="H9" s="20">
        <f>G9</f>
        <v>2.4472587354505246E-3</v>
      </c>
      <c r="I9" s="3">
        <f>F9*10^6/C9</f>
        <v>866.91737107825463</v>
      </c>
      <c r="J9" s="4"/>
    </row>
    <row r="10" spans="2:10" ht="17.100000000000001" customHeight="1">
      <c r="B10" s="37" t="s">
        <v>12</v>
      </c>
      <c r="C10" s="5">
        <v>60299</v>
      </c>
      <c r="D10" s="22">
        <f t="shared" si="0"/>
        <v>8.1804948263956248E-2</v>
      </c>
      <c r="E10" s="23">
        <f>D10+E9</f>
        <v>8.5566952966122961E-2</v>
      </c>
      <c r="F10" s="19">
        <v>30.688383269999999</v>
      </c>
      <c r="G10" s="22">
        <f t="shared" si="1"/>
        <v>3.1241100356704587E-2</v>
      </c>
      <c r="H10" s="22">
        <f>G10+H9</f>
        <v>3.3688359092155111E-2</v>
      </c>
      <c r="I10" s="6">
        <f>F10*10^6/C10</f>
        <v>508.9368525182839</v>
      </c>
    </row>
    <row r="11" spans="2:10" ht="17.100000000000001" customHeight="1">
      <c r="B11" s="37" t="s">
        <v>13</v>
      </c>
      <c r="C11" s="5">
        <v>35734</v>
      </c>
      <c r="D11" s="22">
        <f t="shared" si="0"/>
        <v>4.8478714759186928E-2</v>
      </c>
      <c r="E11" s="23">
        <f t="shared" ref="E11:E55" si="2">D11+E10</f>
        <v>0.1340456677253099</v>
      </c>
      <c r="F11" s="19">
        <v>34.42895841</v>
      </c>
      <c r="G11" s="22">
        <f t="shared" si="1"/>
        <v>3.5049045607921936E-2</v>
      </c>
      <c r="H11" s="22">
        <f t="shared" ref="H11:H55" si="3">G11+H10</f>
        <v>6.8737404700077054E-2</v>
      </c>
      <c r="I11" s="6">
        <f t="shared" ref="I11:I55" si="4">F11*10^6/C11</f>
        <v>963.47899507471868</v>
      </c>
    </row>
    <row r="12" spans="2:10" ht="17.100000000000001" customHeight="1">
      <c r="B12" s="37" t="s">
        <v>14</v>
      </c>
      <c r="C12" s="5">
        <v>40559</v>
      </c>
      <c r="D12" s="22">
        <f t="shared" si="0"/>
        <v>5.502457580785422E-2</v>
      </c>
      <c r="E12" s="23">
        <f t="shared" si="2"/>
        <v>0.18907024353316412</v>
      </c>
      <c r="F12" s="19">
        <v>35.875166880000002</v>
      </c>
      <c r="G12" s="22">
        <f t="shared" si="1"/>
        <v>3.6521301202179772E-2</v>
      </c>
      <c r="H12" s="22">
        <f t="shared" si="3"/>
        <v>0.10525870590225683</v>
      </c>
      <c r="I12" s="6">
        <f t="shared" si="4"/>
        <v>884.51803249587033</v>
      </c>
    </row>
    <row r="13" spans="2:10" ht="17.100000000000001" customHeight="1">
      <c r="B13" s="37" t="s">
        <v>15</v>
      </c>
      <c r="C13" s="5">
        <v>40158</v>
      </c>
      <c r="D13" s="22">
        <f t="shared" si="0"/>
        <v>5.4480557096866535E-2</v>
      </c>
      <c r="E13" s="23">
        <f t="shared" si="2"/>
        <v>0.24355080063003065</v>
      </c>
      <c r="F13" s="19">
        <v>40.178109429999999</v>
      </c>
      <c r="G13" s="22">
        <f t="shared" si="1"/>
        <v>4.0901742454198989E-2</v>
      </c>
      <c r="H13" s="22">
        <f t="shared" si="3"/>
        <v>0.14616044835645581</v>
      </c>
      <c r="I13" s="6">
        <f t="shared" si="4"/>
        <v>1000.5007577568604</v>
      </c>
    </row>
    <row r="14" spans="2:10" ht="17.100000000000001" customHeight="1">
      <c r="B14" s="38" t="s">
        <v>16</v>
      </c>
      <c r="C14" s="7">
        <v>31722</v>
      </c>
      <c r="D14" s="24">
        <f t="shared" si="0"/>
        <v>4.303581433903083E-2</v>
      </c>
      <c r="E14" s="25">
        <f t="shared" si="2"/>
        <v>0.28658661496906146</v>
      </c>
      <c r="F14" s="29">
        <v>37.369713650000001</v>
      </c>
      <c r="G14" s="24">
        <f t="shared" si="1"/>
        <v>3.8042765699627008E-2</v>
      </c>
      <c r="H14" s="24">
        <f t="shared" si="3"/>
        <v>0.18420321405608281</v>
      </c>
      <c r="I14" s="6">
        <f t="shared" si="4"/>
        <v>1178.0377545551983</v>
      </c>
    </row>
    <row r="15" spans="2:10" ht="17.100000000000001" customHeight="1">
      <c r="B15" s="37" t="s">
        <v>17</v>
      </c>
      <c r="C15" s="5">
        <v>25320</v>
      </c>
      <c r="D15" s="22">
        <f t="shared" si="0"/>
        <v>3.4350508135182548E-2</v>
      </c>
      <c r="E15" s="23">
        <f t="shared" si="2"/>
        <v>0.32093712310424399</v>
      </c>
      <c r="F15" s="19">
        <v>30.529002640000002</v>
      </c>
      <c r="G15" s="22">
        <f t="shared" si="1"/>
        <v>3.1078849181302583E-2</v>
      </c>
      <c r="H15" s="22">
        <f t="shared" si="3"/>
        <v>0.21528206323738538</v>
      </c>
      <c r="I15" s="10">
        <f t="shared" si="4"/>
        <v>1205.7268025276462</v>
      </c>
    </row>
    <row r="16" spans="2:10" ht="17.100000000000001" customHeight="1">
      <c r="B16" s="37" t="s">
        <v>18</v>
      </c>
      <c r="C16" s="5">
        <v>22782</v>
      </c>
      <c r="D16" s="22">
        <f t="shared" si="0"/>
        <v>3.0907317390826569E-2</v>
      </c>
      <c r="E16" s="23">
        <f t="shared" si="2"/>
        <v>0.35184444049507058</v>
      </c>
      <c r="F16" s="19">
        <v>28.217524789999999</v>
      </c>
      <c r="G16" s="22">
        <f t="shared" si="1"/>
        <v>2.8725740161227774E-2</v>
      </c>
      <c r="H16" s="22">
        <f t="shared" si="3"/>
        <v>0.24400780339861317</v>
      </c>
      <c r="I16" s="6">
        <f t="shared" si="4"/>
        <v>1238.5885694846809</v>
      </c>
    </row>
    <row r="17" spans="2:9" ht="17.100000000000001" customHeight="1">
      <c r="B17" s="37" t="s">
        <v>19</v>
      </c>
      <c r="C17" s="5">
        <v>21705</v>
      </c>
      <c r="D17" s="22">
        <f t="shared" si="0"/>
        <v>2.9446199805455653E-2</v>
      </c>
      <c r="E17" s="23">
        <f t="shared" si="2"/>
        <v>0.38129064030052623</v>
      </c>
      <c r="F17" s="19">
        <v>26.846678760000003</v>
      </c>
      <c r="G17" s="22">
        <f t="shared" si="1"/>
        <v>2.7330204331919815E-2</v>
      </c>
      <c r="H17" s="22">
        <f t="shared" si="3"/>
        <v>0.27133800773053296</v>
      </c>
      <c r="I17" s="6">
        <f t="shared" si="4"/>
        <v>1236.8891389080857</v>
      </c>
    </row>
    <row r="18" spans="2:9" ht="17.100000000000001" customHeight="1">
      <c r="B18" s="37" t="s">
        <v>20</v>
      </c>
      <c r="C18" s="5">
        <v>25594</v>
      </c>
      <c r="D18" s="22">
        <f t="shared" si="0"/>
        <v>3.4722231643438468E-2</v>
      </c>
      <c r="E18" s="23">
        <f t="shared" si="2"/>
        <v>0.41601287194396469</v>
      </c>
      <c r="F18" s="19">
        <v>29.528883839999999</v>
      </c>
      <c r="G18" s="22">
        <f t="shared" si="1"/>
        <v>3.006071761260665E-2</v>
      </c>
      <c r="H18" s="22">
        <f t="shared" si="3"/>
        <v>0.30139872534313961</v>
      </c>
      <c r="I18" s="6">
        <f t="shared" si="4"/>
        <v>1153.7424333828242</v>
      </c>
    </row>
    <row r="19" spans="2:9" ht="17.100000000000001" customHeight="1">
      <c r="B19" s="37" t="s">
        <v>21</v>
      </c>
      <c r="C19" s="5">
        <v>34358</v>
      </c>
      <c r="D19" s="22">
        <f t="shared" si="0"/>
        <v>4.6611957287069586E-2</v>
      </c>
      <c r="E19" s="23">
        <f t="shared" si="2"/>
        <v>0.46262482923103426</v>
      </c>
      <c r="F19" s="19">
        <v>36.381592340000005</v>
      </c>
      <c r="G19" s="22">
        <f t="shared" si="1"/>
        <v>3.7036847703272806E-2</v>
      </c>
      <c r="H19" s="22">
        <f t="shared" si="3"/>
        <v>0.33843557304641242</v>
      </c>
      <c r="I19" s="6">
        <f t="shared" si="4"/>
        <v>1058.8972681762618</v>
      </c>
    </row>
    <row r="20" spans="2:9" ht="17.100000000000001" customHeight="1">
      <c r="B20" s="38" t="s">
        <v>22</v>
      </c>
      <c r="C20" s="7">
        <v>34785</v>
      </c>
      <c r="D20" s="24">
        <f t="shared" si="0"/>
        <v>4.7191249031687393E-2</v>
      </c>
      <c r="E20" s="25">
        <f t="shared" si="2"/>
        <v>0.50981607826272168</v>
      </c>
      <c r="F20" s="29">
        <v>39.719068369999995</v>
      </c>
      <c r="G20" s="24">
        <f t="shared" si="1"/>
        <v>4.0434433775956319E-2</v>
      </c>
      <c r="H20" s="24">
        <f t="shared" si="3"/>
        <v>0.37887000682236871</v>
      </c>
      <c r="I20" s="8">
        <f t="shared" si="4"/>
        <v>1141.8447138134252</v>
      </c>
    </row>
    <row r="21" spans="2:9" ht="17.100000000000001" customHeight="1">
      <c r="B21" s="39" t="s">
        <v>23</v>
      </c>
      <c r="C21" s="9">
        <v>32853</v>
      </c>
      <c r="D21" s="26">
        <f t="shared" si="0"/>
        <v>4.4570191301941238E-2</v>
      </c>
      <c r="E21" s="27">
        <f t="shared" si="2"/>
        <v>0.55438626956466297</v>
      </c>
      <c r="F21" s="30">
        <v>39.719142920000003</v>
      </c>
      <c r="G21" s="26">
        <f t="shared" si="1"/>
        <v>4.043450966864872E-2</v>
      </c>
      <c r="H21" s="26">
        <f t="shared" si="3"/>
        <v>0.41930451649101741</v>
      </c>
      <c r="I21" s="6">
        <f t="shared" si="4"/>
        <v>1208.9959187897605</v>
      </c>
    </row>
    <row r="22" spans="2:9" ht="17.100000000000001" customHeight="1">
      <c r="B22" s="37" t="s">
        <v>24</v>
      </c>
      <c r="C22" s="5">
        <v>30505</v>
      </c>
      <c r="D22" s="22">
        <f t="shared" si="0"/>
        <v>4.1384765034113091E-2</v>
      </c>
      <c r="E22" s="23">
        <f t="shared" si="2"/>
        <v>0.59577103459877612</v>
      </c>
      <c r="F22" s="19">
        <v>39.943332590000004</v>
      </c>
      <c r="G22" s="22">
        <f t="shared" si="1"/>
        <v>4.0662737135628166E-2</v>
      </c>
      <c r="H22" s="22">
        <f t="shared" si="3"/>
        <v>0.45996725362664559</v>
      </c>
      <c r="I22" s="6">
        <f t="shared" si="4"/>
        <v>1309.4028057695461</v>
      </c>
    </row>
    <row r="23" spans="2:9" ht="17.100000000000001" customHeight="1">
      <c r="B23" s="37" t="s">
        <v>25</v>
      </c>
      <c r="C23" s="5">
        <v>28123</v>
      </c>
      <c r="D23" s="22">
        <f t="shared" si="0"/>
        <v>3.8153212491537865E-2</v>
      </c>
      <c r="E23" s="23">
        <f t="shared" si="2"/>
        <v>0.63392424709031403</v>
      </c>
      <c r="F23" s="19">
        <v>39.017380289999998</v>
      </c>
      <c r="G23" s="22">
        <f t="shared" si="1"/>
        <v>3.9720107852250421E-2</v>
      </c>
      <c r="H23" s="22">
        <f t="shared" si="3"/>
        <v>0.49968736147889603</v>
      </c>
      <c r="I23" s="6">
        <f t="shared" si="4"/>
        <v>1387.3832909006862</v>
      </c>
    </row>
    <row r="24" spans="2:9" ht="17.100000000000001" customHeight="1">
      <c r="B24" s="37" t="s">
        <v>26</v>
      </c>
      <c r="C24" s="5">
        <v>25352</v>
      </c>
      <c r="D24" s="22">
        <f t="shared" si="0"/>
        <v>3.4393921099650393E-2</v>
      </c>
      <c r="E24" s="23">
        <f t="shared" si="2"/>
        <v>0.66831816818996437</v>
      </c>
      <c r="F24" s="19">
        <v>35.972004329999997</v>
      </c>
      <c r="G24" s="22">
        <f t="shared" si="1"/>
        <v>3.6619882755568239E-2</v>
      </c>
      <c r="H24" s="22">
        <f t="shared" si="3"/>
        <v>0.5363072442344643</v>
      </c>
      <c r="I24" s="6">
        <f t="shared" si="4"/>
        <v>1418.9020325812558</v>
      </c>
    </row>
    <row r="25" spans="2:9" ht="17.100000000000001" customHeight="1">
      <c r="B25" s="37" t="s">
        <v>27</v>
      </c>
      <c r="C25" s="5">
        <v>22298</v>
      </c>
      <c r="D25" s="22">
        <f t="shared" si="0"/>
        <v>3.0250696303250411E-2</v>
      </c>
      <c r="E25" s="23">
        <f t="shared" si="2"/>
        <v>0.69856886449321476</v>
      </c>
      <c r="F25" s="19">
        <v>33.740400749999999</v>
      </c>
      <c r="G25" s="22">
        <f t="shared" si="1"/>
        <v>3.4348086591339706E-2</v>
      </c>
      <c r="H25" s="22">
        <f t="shared" si="3"/>
        <v>0.570655330825804</v>
      </c>
      <c r="I25" s="6">
        <f t="shared" si="4"/>
        <v>1513.158164409364</v>
      </c>
    </row>
    <row r="26" spans="2:9" ht="17.100000000000001" customHeight="1">
      <c r="B26" s="38" t="s">
        <v>28</v>
      </c>
      <c r="C26" s="7">
        <v>20139</v>
      </c>
      <c r="D26" s="24">
        <f t="shared" si="0"/>
        <v>2.7321677856810476E-2</v>
      </c>
      <c r="E26" s="25">
        <f t="shared" si="2"/>
        <v>0.72589054235002526</v>
      </c>
      <c r="F26" s="31">
        <v>31.210556260000001</v>
      </c>
      <c r="G26" s="24">
        <f t="shared" si="1"/>
        <v>3.1772678010718633E-2</v>
      </c>
      <c r="H26" s="24">
        <f t="shared" si="3"/>
        <v>0.60242800883652259</v>
      </c>
      <c r="I26" s="6">
        <f t="shared" si="4"/>
        <v>1549.7570018372314</v>
      </c>
    </row>
    <row r="27" spans="2:9" ht="17.100000000000001" customHeight="1">
      <c r="B27" s="39" t="s">
        <v>29</v>
      </c>
      <c r="C27" s="9">
        <v>18666</v>
      </c>
      <c r="D27" s="26">
        <f t="shared" si="0"/>
        <v>2.5323324836149977E-2</v>
      </c>
      <c r="E27" s="27">
        <f t="shared" si="2"/>
        <v>0.75121386718617522</v>
      </c>
      <c r="F27" s="32">
        <v>28.803709960000003</v>
      </c>
      <c r="G27" s="26">
        <f t="shared" si="1"/>
        <v>2.9322482894869412E-2</v>
      </c>
      <c r="H27" s="26">
        <f t="shared" si="3"/>
        <v>0.63175049173139197</v>
      </c>
      <c r="I27" s="10">
        <f t="shared" si="4"/>
        <v>1543.1110018214936</v>
      </c>
    </row>
    <row r="28" spans="2:9" ht="17.100000000000001" customHeight="1">
      <c r="B28" s="37" t="s">
        <v>30</v>
      </c>
      <c r="C28" s="5">
        <v>16935</v>
      </c>
      <c r="D28" s="22">
        <f t="shared" si="0"/>
        <v>2.2974954789467473E-2</v>
      </c>
      <c r="E28" s="23">
        <f t="shared" si="2"/>
        <v>0.77418882197564265</v>
      </c>
      <c r="F28" s="33">
        <v>26.553285039999999</v>
      </c>
      <c r="G28" s="22">
        <f t="shared" si="1"/>
        <v>2.703152640646822E-2</v>
      </c>
      <c r="H28" s="22">
        <f t="shared" si="3"/>
        <v>0.65878201813786019</v>
      </c>
      <c r="I28" s="6">
        <f t="shared" si="4"/>
        <v>1567.9530581635665</v>
      </c>
    </row>
    <row r="29" spans="2:9" ht="17.100000000000001" customHeight="1">
      <c r="B29" s="37" t="s">
        <v>31</v>
      </c>
      <c r="C29" s="5">
        <v>15754</v>
      </c>
      <c r="D29" s="22">
        <f t="shared" si="0"/>
        <v>2.1372745069576059E-2</v>
      </c>
      <c r="E29" s="23">
        <f t="shared" si="2"/>
        <v>0.79556156704521874</v>
      </c>
      <c r="F29" s="33">
        <v>24.379655339999999</v>
      </c>
      <c r="G29" s="22">
        <f t="shared" si="1"/>
        <v>2.4818748268285978E-2</v>
      </c>
      <c r="H29" s="22">
        <f t="shared" si="3"/>
        <v>0.6836007664061462</v>
      </c>
      <c r="I29" s="6">
        <f t="shared" si="4"/>
        <v>1547.5216034023106</v>
      </c>
    </row>
    <row r="30" spans="2:9" ht="17.100000000000001" customHeight="1">
      <c r="B30" s="37" t="s">
        <v>32</v>
      </c>
      <c r="C30" s="5">
        <v>28545</v>
      </c>
      <c r="D30" s="22">
        <f t="shared" si="0"/>
        <v>3.8725720960457573E-2</v>
      </c>
      <c r="E30" s="23">
        <f t="shared" si="2"/>
        <v>0.83428728800567631</v>
      </c>
      <c r="F30" s="33">
        <v>44.616331009999996</v>
      </c>
      <c r="G30" s="22">
        <f t="shared" si="1"/>
        <v>4.54198991966435E-2</v>
      </c>
      <c r="H30" s="22">
        <f t="shared" si="3"/>
        <v>0.72902066560278966</v>
      </c>
      <c r="I30" s="6">
        <f t="shared" si="4"/>
        <v>1563.0173764231913</v>
      </c>
    </row>
    <row r="31" spans="2:9" ht="17.100000000000001" customHeight="1">
      <c r="B31" s="37" t="s">
        <v>33</v>
      </c>
      <c r="C31" s="5">
        <v>25809</v>
      </c>
      <c r="D31" s="22">
        <f t="shared" si="0"/>
        <v>3.5013912498456805E-2</v>
      </c>
      <c r="E31" s="23">
        <f t="shared" si="2"/>
        <v>0.86930120050413306</v>
      </c>
      <c r="F31" s="33">
        <v>38.322796200000006</v>
      </c>
      <c r="G31" s="22">
        <f t="shared" si="1"/>
        <v>3.9013013865873081E-2</v>
      </c>
      <c r="H31" s="22">
        <f t="shared" si="3"/>
        <v>0.76803367946866274</v>
      </c>
      <c r="I31" s="6">
        <f t="shared" si="4"/>
        <v>1484.8617226548879</v>
      </c>
    </row>
    <row r="32" spans="2:9" ht="17.100000000000001" customHeight="1">
      <c r="B32" s="38" t="s">
        <v>34</v>
      </c>
      <c r="C32" s="7">
        <v>20068</v>
      </c>
      <c r="D32" s="24">
        <f t="shared" si="0"/>
        <v>2.7225355341897444E-2</v>
      </c>
      <c r="E32" s="25">
        <f t="shared" si="2"/>
        <v>0.89652655584603047</v>
      </c>
      <c r="F32" s="31">
        <v>31.90372773</v>
      </c>
      <c r="G32" s="24">
        <f t="shared" si="1"/>
        <v>3.2478333934921201E-2</v>
      </c>
      <c r="H32" s="24">
        <f t="shared" si="3"/>
        <v>0.80051201340358391</v>
      </c>
      <c r="I32" s="8">
        <f t="shared" si="4"/>
        <v>1589.7811306557703</v>
      </c>
    </row>
    <row r="33" spans="2:9" ht="17.100000000000001" customHeight="1">
      <c r="B33" s="39" t="s">
        <v>35</v>
      </c>
      <c r="C33" s="9">
        <v>14296</v>
      </c>
      <c r="D33" s="26">
        <f t="shared" si="0"/>
        <v>1.9394741876009858E-2</v>
      </c>
      <c r="E33" s="27">
        <f t="shared" si="2"/>
        <v>0.91592129772204034</v>
      </c>
      <c r="F33" s="32">
        <v>24.445215129999998</v>
      </c>
      <c r="G33" s="26">
        <f t="shared" si="1"/>
        <v>2.4885488831343162E-2</v>
      </c>
      <c r="H33" s="26">
        <f t="shared" si="3"/>
        <v>0.82539750223492703</v>
      </c>
      <c r="I33" s="6">
        <f t="shared" si="4"/>
        <v>1709.9339066871851</v>
      </c>
    </row>
    <row r="34" spans="2:9" ht="17.100000000000001" customHeight="1">
      <c r="B34" s="37" t="s">
        <v>36</v>
      </c>
      <c r="C34" s="5">
        <v>10185</v>
      </c>
      <c r="D34" s="22">
        <f t="shared" si="0"/>
        <v>1.3817532597031367E-2</v>
      </c>
      <c r="E34" s="23">
        <f t="shared" si="2"/>
        <v>0.92973883031907167</v>
      </c>
      <c r="F34" s="33">
        <v>18.12613399</v>
      </c>
      <c r="G34" s="22">
        <f t="shared" si="1"/>
        <v>1.845259706509994E-2</v>
      </c>
      <c r="H34" s="22">
        <f t="shared" si="3"/>
        <v>0.84385009930002697</v>
      </c>
      <c r="I34" s="6">
        <f t="shared" si="4"/>
        <v>1779.6891497299948</v>
      </c>
    </row>
    <row r="35" spans="2:9" ht="17.100000000000001" customHeight="1">
      <c r="B35" s="37" t="s">
        <v>37</v>
      </c>
      <c r="C35" s="5">
        <v>7726</v>
      </c>
      <c r="D35" s="22">
        <f t="shared" si="0"/>
        <v>1.0481517608705384E-2</v>
      </c>
      <c r="E35" s="23">
        <f t="shared" si="2"/>
        <v>0.94022034792777709</v>
      </c>
      <c r="F35" s="33">
        <v>14.23015814</v>
      </c>
      <c r="G35" s="22">
        <f t="shared" si="1"/>
        <v>1.4486452239343292E-2</v>
      </c>
      <c r="H35" s="22">
        <f t="shared" si="3"/>
        <v>0.85833655153937027</v>
      </c>
      <c r="I35" s="6">
        <f t="shared" si="4"/>
        <v>1841.8532410044008</v>
      </c>
    </row>
    <row r="36" spans="2:9" ht="17.100000000000001" customHeight="1">
      <c r="B36" s="37" t="s">
        <v>38</v>
      </c>
      <c r="C36" s="5">
        <v>6174</v>
      </c>
      <c r="D36" s="22">
        <f t="shared" si="0"/>
        <v>8.3759888320148902E-3</v>
      </c>
      <c r="E36" s="23">
        <f t="shared" si="2"/>
        <v>0.94859633675979194</v>
      </c>
      <c r="F36" s="33">
        <v>11.76377308</v>
      </c>
      <c r="G36" s="22">
        <f t="shared" si="1"/>
        <v>1.1975646032974609E-2</v>
      </c>
      <c r="H36" s="22">
        <f t="shared" si="3"/>
        <v>0.8703121975723449</v>
      </c>
      <c r="I36" s="6">
        <f t="shared" si="4"/>
        <v>1905.3730288305799</v>
      </c>
    </row>
    <row r="37" spans="2:9" ht="17.100000000000001" customHeight="1">
      <c r="B37" s="37" t="s">
        <v>39</v>
      </c>
      <c r="C37" s="5">
        <v>4977</v>
      </c>
      <c r="D37" s="22">
        <f t="shared" si="0"/>
        <v>6.752072629889555E-3</v>
      </c>
      <c r="E37" s="23">
        <f t="shared" si="2"/>
        <v>0.95534840938968146</v>
      </c>
      <c r="F37" s="33">
        <v>9.1002322800000002</v>
      </c>
      <c r="G37" s="22">
        <f t="shared" si="1"/>
        <v>9.2641331877110194E-3</v>
      </c>
      <c r="H37" s="22">
        <f t="shared" si="3"/>
        <v>0.87957633076005592</v>
      </c>
      <c r="I37" s="6">
        <f t="shared" si="4"/>
        <v>1828.4573598553345</v>
      </c>
    </row>
    <row r="38" spans="2:9" ht="17.100000000000001" customHeight="1">
      <c r="B38" s="38" t="s">
        <v>40</v>
      </c>
      <c r="C38" s="7">
        <v>4266</v>
      </c>
      <c r="D38" s="24">
        <f t="shared" si="0"/>
        <v>5.787490825619618E-3</v>
      </c>
      <c r="E38" s="25">
        <f t="shared" si="2"/>
        <v>0.96113590021530104</v>
      </c>
      <c r="F38" s="31">
        <v>8.2895592400000009</v>
      </c>
      <c r="G38" s="24">
        <f t="shared" si="1"/>
        <v>8.4388594163203653E-3</v>
      </c>
      <c r="H38" s="24">
        <f t="shared" si="3"/>
        <v>0.88801519017637631</v>
      </c>
      <c r="I38" s="6">
        <f t="shared" si="4"/>
        <v>1943.1690670417256</v>
      </c>
    </row>
    <row r="39" spans="2:9" ht="17.100000000000001" customHeight="1">
      <c r="B39" s="39" t="s">
        <v>41</v>
      </c>
      <c r="C39" s="9">
        <v>3427</v>
      </c>
      <c r="D39" s="26">
        <f t="shared" si="0"/>
        <v>4.6492571634783007E-3</v>
      </c>
      <c r="E39" s="27">
        <f t="shared" si="2"/>
        <v>0.96578515737877935</v>
      </c>
      <c r="F39" s="32">
        <v>7.2133286500000002</v>
      </c>
      <c r="G39" s="26">
        <f t="shared" si="1"/>
        <v>7.343245236409693E-3</v>
      </c>
      <c r="H39" s="26">
        <f t="shared" si="3"/>
        <v>0.89535843541278604</v>
      </c>
      <c r="I39" s="10">
        <f t="shared" si="4"/>
        <v>2104.8522468631459</v>
      </c>
    </row>
    <row r="40" spans="2:9" ht="17.100000000000001" customHeight="1">
      <c r="B40" s="37" t="s">
        <v>42</v>
      </c>
      <c r="C40" s="5">
        <v>5497</v>
      </c>
      <c r="D40" s="22">
        <f t="shared" si="0"/>
        <v>7.4575333024920398E-3</v>
      </c>
      <c r="E40" s="23">
        <f t="shared" si="2"/>
        <v>0.97324269068127134</v>
      </c>
      <c r="F40" s="33">
        <v>11.142431740000001</v>
      </c>
      <c r="G40" s="22">
        <f t="shared" si="1"/>
        <v>1.1343113944596878E-2</v>
      </c>
      <c r="H40" s="22">
        <f t="shared" si="3"/>
        <v>0.9067015493573829</v>
      </c>
      <c r="I40" s="6">
        <f t="shared" si="4"/>
        <v>2027.0023176277971</v>
      </c>
    </row>
    <row r="41" spans="2:9" ht="17.100000000000001" customHeight="1">
      <c r="B41" s="37" t="s">
        <v>43</v>
      </c>
      <c r="C41" s="5">
        <v>3956</v>
      </c>
      <c r="D41" s="22">
        <f t="shared" si="0"/>
        <v>5.3669277323373675E-3</v>
      </c>
      <c r="E41" s="23">
        <f t="shared" si="2"/>
        <v>0.97860961841360872</v>
      </c>
      <c r="F41" s="33">
        <v>9.3511840500000005</v>
      </c>
      <c r="G41" s="22">
        <f t="shared" si="1"/>
        <v>9.5196047569457137E-3</v>
      </c>
      <c r="H41" s="22">
        <f t="shared" si="3"/>
        <v>0.91622115411432858</v>
      </c>
      <c r="I41" s="6">
        <f t="shared" si="4"/>
        <v>2363.7977881698689</v>
      </c>
    </row>
    <row r="42" spans="2:9" ht="17.100000000000001" customHeight="1">
      <c r="B42" s="37" t="s">
        <v>44</v>
      </c>
      <c r="C42" s="5">
        <v>3068</v>
      </c>
      <c r="D42" s="22">
        <f t="shared" si="0"/>
        <v>4.1622179683546623E-3</v>
      </c>
      <c r="E42" s="23">
        <f t="shared" si="2"/>
        <v>0.98277183638196342</v>
      </c>
      <c r="F42" s="33">
        <v>6.8320397699999997</v>
      </c>
      <c r="G42" s="22">
        <f t="shared" si="1"/>
        <v>6.9550891038375291E-3</v>
      </c>
      <c r="H42" s="22">
        <f t="shared" si="3"/>
        <v>0.92317624321816616</v>
      </c>
      <c r="I42" s="6">
        <f t="shared" si="4"/>
        <v>2226.8708507170795</v>
      </c>
    </row>
    <row r="43" spans="2:9" ht="17.100000000000001" customHeight="1">
      <c r="B43" s="37" t="s">
        <v>45</v>
      </c>
      <c r="C43" s="5">
        <v>2167</v>
      </c>
      <c r="D43" s="22">
        <f t="shared" si="0"/>
        <v>2.9398716875568948E-3</v>
      </c>
      <c r="E43" s="23">
        <f t="shared" si="2"/>
        <v>0.98571170806952035</v>
      </c>
      <c r="F43" s="33">
        <v>5.3892916900000003</v>
      </c>
      <c r="G43" s="22">
        <f t="shared" si="1"/>
        <v>5.4863562233802904E-3</v>
      </c>
      <c r="H43" s="22">
        <f t="shared" si="3"/>
        <v>0.9286625994415465</v>
      </c>
      <c r="I43" s="6">
        <f t="shared" si="4"/>
        <v>2486.9827826488236</v>
      </c>
    </row>
    <row r="44" spans="2:9" ht="17.100000000000001" customHeight="1">
      <c r="B44" s="38" t="s">
        <v>46</v>
      </c>
      <c r="C44" s="7">
        <v>1783</v>
      </c>
      <c r="D44" s="24">
        <f t="shared" si="0"/>
        <v>2.4189161139427521E-3</v>
      </c>
      <c r="E44" s="25">
        <f t="shared" si="2"/>
        <v>0.98813062418346309</v>
      </c>
      <c r="F44" s="31">
        <v>5.0462701699999997</v>
      </c>
      <c r="G44" s="24">
        <f t="shared" si="1"/>
        <v>5.1371566700331656E-3</v>
      </c>
      <c r="H44" s="24">
        <f t="shared" si="3"/>
        <v>0.93379975611157962</v>
      </c>
      <c r="I44" s="8">
        <f t="shared" si="4"/>
        <v>2830.2132192933259</v>
      </c>
    </row>
    <row r="45" spans="2:9" ht="17.100000000000001" customHeight="1">
      <c r="B45" s="39" t="s">
        <v>47</v>
      </c>
      <c r="C45" s="9">
        <v>1308</v>
      </c>
      <c r="D45" s="26">
        <f t="shared" si="0"/>
        <v>1.7745049226231741E-3</v>
      </c>
      <c r="E45" s="27">
        <f t="shared" si="2"/>
        <v>0.9899051291060863</v>
      </c>
      <c r="F45" s="32">
        <v>4.1032595699999996</v>
      </c>
      <c r="G45" s="26">
        <f t="shared" si="1"/>
        <v>4.1771618559421917E-3</v>
      </c>
      <c r="H45" s="26">
        <f t="shared" si="3"/>
        <v>0.93797691796752181</v>
      </c>
      <c r="I45" s="6">
        <f t="shared" si="4"/>
        <v>3137.048600917431</v>
      </c>
    </row>
    <row r="46" spans="2:9" ht="17.100000000000001" customHeight="1">
      <c r="B46" s="37" t="s">
        <v>48</v>
      </c>
      <c r="C46" s="5">
        <v>3067</v>
      </c>
      <c r="D46" s="22">
        <f t="shared" si="0"/>
        <v>4.1608613132150416E-3</v>
      </c>
      <c r="E46" s="23">
        <f t="shared" si="2"/>
        <v>0.99406599041930133</v>
      </c>
      <c r="F46" s="33">
        <v>11.547587650000001</v>
      </c>
      <c r="G46" s="22">
        <f t="shared" si="1"/>
        <v>1.1755566967392496E-2</v>
      </c>
      <c r="H46" s="22">
        <f t="shared" si="3"/>
        <v>0.94973248493491436</v>
      </c>
      <c r="I46" s="6">
        <f t="shared" si="4"/>
        <v>3765.1084610368439</v>
      </c>
    </row>
    <row r="47" spans="2:9" ht="17.100000000000001" customHeight="1">
      <c r="B47" s="37" t="s">
        <v>49</v>
      </c>
      <c r="C47" s="5">
        <v>1422</v>
      </c>
      <c r="D47" s="22">
        <f t="shared" si="0"/>
        <v>1.9291636085398728E-3</v>
      </c>
      <c r="E47" s="23">
        <f t="shared" si="2"/>
        <v>0.99599515402784122</v>
      </c>
      <c r="F47" s="33">
        <v>7.62836099</v>
      </c>
      <c r="G47" s="22">
        <f t="shared" si="1"/>
        <v>7.7657525699222135E-3</v>
      </c>
      <c r="H47" s="22">
        <f t="shared" si="3"/>
        <v>0.95749823750483654</v>
      </c>
      <c r="I47" s="6">
        <f t="shared" si="4"/>
        <v>5364.5295288326306</v>
      </c>
    </row>
    <row r="48" spans="2:9" ht="17.100000000000001" customHeight="1">
      <c r="B48" s="37" t="s">
        <v>50</v>
      </c>
      <c r="C48" s="5">
        <v>769</v>
      </c>
      <c r="D48" s="22">
        <f t="shared" si="0"/>
        <v>1.0432678023679059E-3</v>
      </c>
      <c r="E48" s="23">
        <f t="shared" si="2"/>
        <v>0.99703842183020908</v>
      </c>
      <c r="F48" s="33">
        <v>3.8388297200000001</v>
      </c>
      <c r="G48" s="22">
        <f t="shared" si="1"/>
        <v>3.9079694580085381E-3</v>
      </c>
      <c r="H48" s="22">
        <f t="shared" si="3"/>
        <v>0.96140620696284507</v>
      </c>
      <c r="I48" s="6">
        <f t="shared" si="4"/>
        <v>4991.9762288686607</v>
      </c>
    </row>
    <row r="49" spans="2:9" ht="17.100000000000001" customHeight="1">
      <c r="B49" s="37" t="s">
        <v>51</v>
      </c>
      <c r="C49" s="5">
        <v>509</v>
      </c>
      <c r="D49" s="22">
        <f t="shared" si="0"/>
        <v>6.9053746606666331E-4</v>
      </c>
      <c r="E49" s="23">
        <f t="shared" si="2"/>
        <v>0.9977289592962757</v>
      </c>
      <c r="F49" s="33">
        <v>3.9109124</v>
      </c>
      <c r="G49" s="22">
        <f t="shared" si="1"/>
        <v>3.9813503924177361E-3</v>
      </c>
      <c r="H49" s="22">
        <f t="shared" si="3"/>
        <v>0.96538755735526283</v>
      </c>
      <c r="I49" s="6">
        <f t="shared" si="4"/>
        <v>7683.5214145383106</v>
      </c>
    </row>
    <row r="50" spans="2:9" ht="17.100000000000001" customHeight="1">
      <c r="B50" s="38" t="s">
        <v>52</v>
      </c>
      <c r="C50" s="7">
        <v>338</v>
      </c>
      <c r="D50" s="24">
        <f t="shared" si="0"/>
        <v>4.5854943719161531E-4</v>
      </c>
      <c r="E50" s="25">
        <f t="shared" si="2"/>
        <v>0.99818750873346729</v>
      </c>
      <c r="F50" s="31">
        <v>2.71257525</v>
      </c>
      <c r="G50" s="24">
        <f t="shared" si="1"/>
        <v>2.7614304365523859E-3</v>
      </c>
      <c r="H50" s="24">
        <f t="shared" si="3"/>
        <v>0.96814898779181524</v>
      </c>
      <c r="I50" s="6">
        <f t="shared" si="4"/>
        <v>8025.3705621301779</v>
      </c>
    </row>
    <row r="51" spans="2:9" ht="17.100000000000001" customHeight="1">
      <c r="B51" s="37" t="s">
        <v>53</v>
      </c>
      <c r="C51" s="5">
        <v>255</v>
      </c>
      <c r="D51" s="22">
        <f t="shared" si="0"/>
        <v>3.4594706060314174E-4</v>
      </c>
      <c r="E51" s="23">
        <f t="shared" si="2"/>
        <v>0.99853345579407038</v>
      </c>
      <c r="F51" s="33">
        <v>2.5340852300000001</v>
      </c>
      <c r="G51" s="22">
        <f t="shared" si="1"/>
        <v>2.5797256990160379E-3</v>
      </c>
      <c r="H51" s="22">
        <f t="shared" si="3"/>
        <v>0.97072871349083123</v>
      </c>
      <c r="I51" s="10">
        <f t="shared" si="4"/>
        <v>9937.5891372549013</v>
      </c>
    </row>
    <row r="52" spans="2:9" ht="17.100000000000001" customHeight="1">
      <c r="B52" s="37" t="s">
        <v>54</v>
      </c>
      <c r="C52" s="5">
        <v>530</v>
      </c>
      <c r="D52" s="22">
        <f t="shared" si="0"/>
        <v>7.190272239986868E-4</v>
      </c>
      <c r="E52" s="23">
        <f t="shared" si="2"/>
        <v>0.99925248301806902</v>
      </c>
      <c r="F52" s="33">
        <v>7.6812933099999992</v>
      </c>
      <c r="G52" s="22">
        <f t="shared" si="1"/>
        <v>7.8196382343015992E-3</v>
      </c>
      <c r="H52" s="22">
        <f t="shared" si="3"/>
        <v>0.97854835172513288</v>
      </c>
      <c r="I52" s="6">
        <f t="shared" si="4"/>
        <v>14493.006245283019</v>
      </c>
    </row>
    <row r="53" spans="2:9" ht="17.100000000000001" customHeight="1">
      <c r="B53" s="37" t="s">
        <v>55</v>
      </c>
      <c r="C53" s="5">
        <v>203</v>
      </c>
      <c r="D53" s="22">
        <f t="shared" si="0"/>
        <v>2.7540099334289321E-4</v>
      </c>
      <c r="E53" s="23">
        <f t="shared" si="2"/>
        <v>0.9995278840114119</v>
      </c>
      <c r="F53" s="33">
        <v>2.9353864900000004</v>
      </c>
      <c r="G53" s="22">
        <f t="shared" si="1"/>
        <v>2.9882546471404533E-3</v>
      </c>
      <c r="H53" s="22">
        <f t="shared" si="3"/>
        <v>0.98153660637227336</v>
      </c>
      <c r="I53" s="6">
        <f t="shared" si="4"/>
        <v>14460.031970443351</v>
      </c>
    </row>
    <row r="54" spans="2:9" ht="17.100000000000001" customHeight="1">
      <c r="B54" s="37" t="s">
        <v>56</v>
      </c>
      <c r="C54" s="5">
        <v>102</v>
      </c>
      <c r="D54" s="22">
        <f t="shared" si="0"/>
        <v>1.3837882424125669E-4</v>
      </c>
      <c r="E54" s="23">
        <f t="shared" si="2"/>
        <v>0.99966626283565319</v>
      </c>
      <c r="F54" s="33">
        <v>2.8254691300000001</v>
      </c>
      <c r="G54" s="22">
        <f t="shared" si="1"/>
        <v>2.8763576063451845E-3</v>
      </c>
      <c r="H54" s="22">
        <f t="shared" si="3"/>
        <v>0.98441296397861855</v>
      </c>
      <c r="I54" s="6">
        <f t="shared" si="4"/>
        <v>27700.677745098037</v>
      </c>
    </row>
    <row r="55" spans="2:9" ht="17.100000000000001" customHeight="1" thickBot="1">
      <c r="B55" s="40" t="s">
        <v>57</v>
      </c>
      <c r="C55" s="11">
        <v>246</v>
      </c>
      <c r="D55" s="28">
        <f t="shared" si="0"/>
        <v>3.3373716434656025E-4</v>
      </c>
      <c r="E55" s="23">
        <f t="shared" si="2"/>
        <v>0.99999999999999978</v>
      </c>
      <c r="F55" s="34">
        <v>15.311270410000001</v>
      </c>
      <c r="G55" s="28">
        <f t="shared" si="1"/>
        <v>1.5587036021381501E-2</v>
      </c>
      <c r="H55" s="22">
        <f t="shared" si="3"/>
        <v>1</v>
      </c>
      <c r="I55" s="6">
        <f t="shared" si="4"/>
        <v>62240.936626016264</v>
      </c>
    </row>
    <row r="56" spans="2:9" ht="17.100000000000001" customHeight="1" thickTop="1" thickBot="1">
      <c r="B56" s="12" t="s">
        <v>8</v>
      </c>
      <c r="C56" s="13">
        <v>737107</v>
      </c>
      <c r="D56" s="14">
        <f t="shared" si="0"/>
        <v>1</v>
      </c>
      <c r="E56" s="15"/>
      <c r="F56" s="35">
        <v>982.30801474999998</v>
      </c>
      <c r="G56" s="14">
        <f t="shared" si="1"/>
        <v>1</v>
      </c>
      <c r="H56" s="15"/>
      <c r="I56" s="16">
        <f>F56*10^6/C56</f>
        <v>1332.6532169006671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2019-06-19T10:12:46Z</dcterms:modified>
</cp:coreProperties>
</file>