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3" sheetId="249" r:id="rId1"/>
  </sheets>
  <definedNames>
    <definedName name="_xlnm.Print_Area" localSheetId="0">I.23!$A$1:$E$56</definedName>
  </definedNames>
  <calcPr calcId="162913"/>
</workbook>
</file>

<file path=xl/calcChain.xml><?xml version="1.0" encoding="utf-8"?>
<calcChain xmlns="http://schemas.openxmlformats.org/spreadsheetml/2006/main">
  <c r="D56" i="249" l="1"/>
  <c r="D55" i="249"/>
  <c r="D54" i="249"/>
  <c r="D53" i="249"/>
  <c r="D52" i="249"/>
  <c r="D51" i="249"/>
  <c r="D50" i="249"/>
  <c r="D49" i="249"/>
  <c r="D48" i="249"/>
  <c r="D47" i="249"/>
  <c r="D46" i="249"/>
  <c r="D45" i="249"/>
  <c r="D44" i="249"/>
  <c r="D43" i="249"/>
  <c r="D42" i="249"/>
  <c r="D41" i="249"/>
  <c r="D40" i="249"/>
  <c r="D39" i="249"/>
  <c r="D38" i="249"/>
  <c r="D37" i="249"/>
  <c r="D36" i="249"/>
  <c r="D35" i="249"/>
  <c r="D34" i="249"/>
  <c r="D33" i="249"/>
  <c r="D32" i="249"/>
  <c r="D31" i="249"/>
  <c r="D30" i="249"/>
  <c r="D29" i="249"/>
  <c r="D28" i="249"/>
  <c r="D27" i="249"/>
  <c r="D26" i="249"/>
  <c r="D25" i="249"/>
  <c r="D24" i="249"/>
  <c r="D23" i="249"/>
  <c r="D22" i="249"/>
  <c r="D21" i="249"/>
  <c r="D20" i="249"/>
  <c r="D19" i="249"/>
  <c r="D18" i="249"/>
  <c r="D17" i="249"/>
  <c r="D16" i="249"/>
  <c r="D15" i="249"/>
  <c r="D14" i="249"/>
  <c r="D13" i="249"/>
  <c r="D12" i="249"/>
  <c r="D11" i="249"/>
  <c r="D10" i="249"/>
  <c r="D9" i="249"/>
  <c r="E9" i="249" s="1"/>
  <c r="E10" i="249" l="1"/>
  <c r="E11" i="249" s="1"/>
  <c r="E12" i="249" s="1"/>
  <c r="E13" i="249" s="1"/>
  <c r="E14" i="249" s="1"/>
  <c r="E15" i="249" s="1"/>
  <c r="E16" i="249" s="1"/>
  <c r="E17" i="249" s="1"/>
  <c r="E18" i="249" s="1"/>
  <c r="E19" i="249" s="1"/>
  <c r="E20" i="249" s="1"/>
  <c r="E21" i="249" s="1"/>
  <c r="E22" i="249" s="1"/>
  <c r="E23" i="249" s="1"/>
  <c r="E24" i="249" s="1"/>
  <c r="E25" i="249" s="1"/>
  <c r="E26" i="249" s="1"/>
  <c r="E27" i="249" s="1"/>
  <c r="E28" i="249" s="1"/>
  <c r="E29" i="249" s="1"/>
  <c r="E30" i="249" s="1"/>
  <c r="E31" i="249" s="1"/>
  <c r="E32" i="249" s="1"/>
  <c r="E33" i="249" s="1"/>
  <c r="E34" i="249" s="1"/>
  <c r="E35" i="249" s="1"/>
  <c r="E36" i="249" s="1"/>
  <c r="E37" i="249" s="1"/>
  <c r="E38" i="249" s="1"/>
  <c r="E39" i="249" s="1"/>
  <c r="E40" i="249" s="1"/>
  <c r="E41" i="249" s="1"/>
  <c r="E42" i="249" s="1"/>
  <c r="E43" i="249" s="1"/>
  <c r="E44" i="249" s="1"/>
  <c r="E45" i="249" s="1"/>
  <c r="E46" i="249" s="1"/>
  <c r="E47" i="249" s="1"/>
  <c r="E48" i="249" s="1"/>
  <c r="E49" i="249" s="1"/>
  <c r="E50" i="249" s="1"/>
  <c r="E51" i="249" s="1"/>
  <c r="E52" i="249" s="1"/>
  <c r="E53" i="249" s="1"/>
  <c r="E54" i="249" s="1"/>
  <c r="E55" i="249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<sst xmlns="http://schemas.openxmlformats.org/spreadsheetml/2006/main" count="61" uniqueCount="61">
  <si>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</si>
  <si>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</si>
  <si>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</si>
  <si>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</si>
  <si>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</si>
  <si>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</si>
  <si>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</si>
  <si>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</si>
  <si>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</si>
  <si>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</si>
  <si>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</si>
  <si>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</si>
  <si>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</si>
  <si>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</si>
  <si>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</si>
  <si>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</si>
  <si>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</si>
  <si>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</si>
  <si>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</si>
  <si>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</si>
  <si>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</si>
  <si>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</si>
  <si>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</si>
  <si>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</si>
  <si>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</si>
  <si>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</si>
  <si>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</si>
  <si>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</si>
  <si>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</si>
  <si>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</si>
  <si>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</si>
  <si>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</si>
  <si>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</si>
  <si>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</si>
  <si>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</si>
  <si>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</si>
  <si>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</si>
  <si>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</si>
  <si>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</si>
  <si>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</si>
  <si>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</si>
  <si>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</si>
  <si>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</si>
  <si>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</si>
  <si>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</si>
  <si>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</si>
  <si>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</si>
  <si>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</si>
  <si>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</si>
  <si>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</si>
  <si>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</si>
  <si>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</si>
  <si>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</si>
  <si>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</si>
  <si>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</si>
  <si>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</si>
  <si>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</si>
  <si>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</si>
  <si>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</si>
  <si>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2015</t>
  </si>
  <si>
    <t>I.23. COMPENSACIONES DE SALDOS NETOS (-) DE GANANCIAS Y PÉRDIDAS PATRIMONIALES DE 2011 A 2014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</si>
</sst>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6" fillId="2" borderId="24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vertical="center"/>
    </xf>
    <xf numFmtId="9" fontId="6" fillId="2" borderId="25" xfId="0" applyNumberFormat="1" applyFont="1" applyFill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right" vertical="center" indent="2"/>
    </xf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/>
    <xf numFmtId="4" fontId="5" fillId="0" borderId="7" xfId="0" applyNumberFormat="1" applyFont="1" applyBorder="1" applyAlignment="1">
      <alignment horizontal="right" vertical="center" indent="2"/>
    </xf>
    <xf numFmtId="4" fontId="5" fillId="0" borderId="16" xfId="0" applyNumberFormat="1" applyFont="1" applyBorder="1" applyAlignment="1">
      <alignment horizontal="right" vertical="center" indent="2"/>
    </xf>
    <xf numFmtId="4" fontId="5" fillId="0" borderId="0" xfId="0" applyNumberFormat="1" applyFont="1" applyBorder="1" applyAlignment="1">
      <alignment horizontal="right" vertical="center" indent="2"/>
    </xf>
    <xf numFmtId="4" fontId="5" fillId="0" borderId="30" xfId="0" applyNumberFormat="1" applyFont="1" applyBorder="1" applyAlignment="1">
      <alignment horizontal="right" vertical="center" indent="2"/>
    </xf>
    <xf numFmtId="4" fontId="5" fillId="0" borderId="31" xfId="0" applyNumberFormat="1" applyFont="1" applyBorder="1" applyAlignment="1">
      <alignment horizontal="right" vertical="center" indent="2"/>
    </xf>
    <xf numFmtId="4" fontId="5" fillId="0" borderId="18" xfId="0" applyNumberFormat="1" applyFont="1" applyBorder="1" applyAlignment="1">
      <alignment horizontal="right" vertical="center" indent="2"/>
    </xf>
    <xf numFmtId="4" fontId="5" fillId="0" borderId="21" xfId="0" applyNumberFormat="1" applyFont="1" applyBorder="1" applyAlignment="1">
      <alignment horizontal="right" vertical="center" indent="2"/>
    </xf>
    <xf numFmtId="4" fontId="6" fillId="2" borderId="32" xfId="0" applyNumberFormat="1" applyFont="1" applyFill="1" applyBorder="1" applyAlignment="1" applyProtection="1">
      <alignment horizontal="right" vertical="center" indent="2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/>
    </xf>
    <xf numFmtId="0" fontId="6" fillId="7" borderId="9" xfId="0" applyFont="1" applyFill="1" applyBorder="1" applyAlignment="1" applyProtection="1">
      <alignment horizontal="centerContinuous"/>
    </xf>
    <xf numFmtId="0" fontId="4" fillId="4" borderId="27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4" width="14.6640625" style="2" customWidth="1"/>
    <col min="5" max="5" width="15.21875" style="2" customWidth="1"/>
    <col min="6" max="6" width="13.5546875" style="2" customWidth="1"/>
    <col min="7" max="16384" width="9.6640625" style="2"/>
  </cols>
  <sheetData>
    <row r="1" spans="2:9" ht="15" customHeight="1" thickBot="1"/>
    <row r="2" spans="2:9" ht="18" customHeight="1" thickTop="1" thickBot="1">
      <c r="B2" s="44" t="s">
        <v>59</v>
      </c>
      <c r="C2" s="45"/>
      <c r="D2" s="45"/>
      <c r="E2" s="46"/>
    </row>
    <row r="3" spans="2:9" ht="9.9499999999999993" customHeight="1" thickTop="1" thickBot="1">
      <c r="B3" s="1"/>
      <c r="C3" s="1"/>
      <c r="D3" s="1"/>
      <c r="E3" s="1"/>
    </row>
    <row r="4" spans="2:9" s="4" customFormat="1" ht="33" customHeight="1" thickTop="1" thickBot="1">
      <c r="B4" s="47" t="s">
        <v>60</v>
      </c>
      <c r="C4" s="48"/>
      <c r="D4" s="48"/>
      <c r="E4" s="49"/>
    </row>
    <row r="5" spans="2:9" ht="19.5" customHeight="1" thickTop="1">
      <c r="B5" s="30" t="s">
        <v>56</v>
      </c>
      <c r="C5" s="34" t="s">
        <v>0</v>
      </c>
      <c r="D5" s="35"/>
      <c r="E5" s="36"/>
      <c r="F5" s="4"/>
    </row>
    <row r="6" spans="2:9" ht="17.100000000000001" customHeight="1">
      <c r="B6" s="31" t="s">
        <v>57</v>
      </c>
      <c r="C6" s="42" t="s">
        <v>2</v>
      </c>
      <c r="D6" s="37" t="s">
        <v>1</v>
      </c>
      <c r="E6" s="38"/>
    </row>
    <row r="7" spans="2:9" ht="16.5" customHeight="1">
      <c r="B7" s="32" t="s">
        <v>8</v>
      </c>
      <c r="C7" s="43" t="s">
        <v>58</v>
      </c>
      <c r="D7" s="39" t="s">
        <v>3</v>
      </c>
      <c r="E7" s="40"/>
    </row>
    <row r="8" spans="2:9" ht="19.5" customHeight="1">
      <c r="B8" s="33"/>
      <c r="C8" s="28" t="s">
        <v>5</v>
      </c>
      <c r="D8" s="29" t="s">
        <v>4</v>
      </c>
      <c r="E8" s="41" t="s">
        <v>7</v>
      </c>
      <c r="F8" s="4"/>
      <c r="G8" s="4"/>
      <c r="H8" s="4"/>
    </row>
    <row r="9" spans="2:9" ht="17.100000000000001" customHeight="1">
      <c r="B9" s="23" t="s">
        <v>9</v>
      </c>
      <c r="C9" s="15">
        <v>1.3149940000000001E-2</v>
      </c>
      <c r="D9" s="7">
        <f t="shared" ref="D9:D56" si="0">C9/$C$56</f>
        <v>1.4946338327540725E-4</v>
      </c>
      <c r="E9" s="8">
        <f>D9</f>
        <v>1.4946338327540725E-4</v>
      </c>
      <c r="F9" s="14"/>
      <c r="G9" s="14"/>
      <c r="H9" s="14"/>
      <c r="I9" s="14"/>
    </row>
    <row r="10" spans="2:9" ht="17.100000000000001" customHeight="1">
      <c r="B10" s="24" t="s">
        <v>10</v>
      </c>
      <c r="C10" s="16">
        <v>0.25875300000000001</v>
      </c>
      <c r="D10" s="7">
        <f t="shared" si="0"/>
        <v>2.9410095264816001E-3</v>
      </c>
      <c r="E10" s="9">
        <f t="shared" ref="E10:E55" si="1">D10+E9</f>
        <v>3.0904729097570075E-3</v>
      </c>
      <c r="F10" s="14"/>
      <c r="G10" s="14"/>
      <c r="H10" s="14"/>
      <c r="I10" s="14"/>
    </row>
    <row r="11" spans="2:9" ht="17.100000000000001" customHeight="1">
      <c r="B11" s="24" t="s">
        <v>11</v>
      </c>
      <c r="C11" s="17">
        <v>0.72269023999999993</v>
      </c>
      <c r="D11" s="7">
        <f t="shared" si="0"/>
        <v>8.214161306478663E-3</v>
      </c>
      <c r="E11" s="9">
        <f t="shared" si="1"/>
        <v>1.1304634216235671E-2</v>
      </c>
      <c r="F11" s="14"/>
      <c r="G11" s="14"/>
      <c r="H11" s="14"/>
      <c r="I11" s="14"/>
    </row>
    <row r="12" spans="2:9" ht="17.100000000000001" customHeight="1">
      <c r="B12" s="24" t="s">
        <v>12</v>
      </c>
      <c r="C12" s="17">
        <v>1.1891889899999999</v>
      </c>
      <c r="D12" s="7">
        <f t="shared" si="0"/>
        <v>1.3516427436114873E-2</v>
      </c>
      <c r="E12" s="9">
        <f t="shared" si="1"/>
        <v>2.4821061652350544E-2</v>
      </c>
      <c r="F12" s="14"/>
      <c r="G12" s="14"/>
      <c r="H12" s="14"/>
      <c r="I12" s="14"/>
    </row>
    <row r="13" spans="2:9" ht="17.100000000000001" customHeight="1">
      <c r="B13" s="24" t="s">
        <v>13</v>
      </c>
      <c r="C13" s="17">
        <v>1.19095426</v>
      </c>
      <c r="D13" s="7">
        <f t="shared" si="0"/>
        <v>1.3536491651358029E-2</v>
      </c>
      <c r="E13" s="9">
        <f t="shared" si="1"/>
        <v>3.8357553303708575E-2</v>
      </c>
      <c r="F13" s="14"/>
      <c r="G13" s="14"/>
      <c r="H13" s="14"/>
      <c r="I13" s="14"/>
    </row>
    <row r="14" spans="2:9" ht="17.100000000000001" customHeight="1">
      <c r="B14" s="25" t="s">
        <v>14</v>
      </c>
      <c r="C14" s="18">
        <v>1.2662191700000001</v>
      </c>
      <c r="D14" s="10">
        <f t="shared" si="0"/>
        <v>1.4391959287751735E-2</v>
      </c>
      <c r="E14" s="11">
        <f t="shared" si="1"/>
        <v>5.274951259146031E-2</v>
      </c>
      <c r="F14" s="14"/>
      <c r="G14" s="14"/>
      <c r="H14" s="14"/>
      <c r="I14" s="14"/>
    </row>
    <row r="15" spans="2:9" ht="17.100000000000001" customHeight="1">
      <c r="B15" s="24" t="s">
        <v>15</v>
      </c>
      <c r="C15" s="17">
        <v>1.4657662899999999</v>
      </c>
      <c r="D15" s="7">
        <f t="shared" si="0"/>
        <v>1.6660029535833752E-2</v>
      </c>
      <c r="E15" s="9">
        <f t="shared" si="1"/>
        <v>6.9409542127294055E-2</v>
      </c>
      <c r="F15" s="14"/>
      <c r="G15" s="14"/>
      <c r="H15" s="14"/>
      <c r="I15" s="14"/>
    </row>
    <row r="16" spans="2:9" ht="17.100000000000001" customHeight="1">
      <c r="B16" s="24" t="s">
        <v>16</v>
      </c>
      <c r="C16" s="17">
        <v>1.9564386</v>
      </c>
      <c r="D16" s="7">
        <f t="shared" si="0"/>
        <v>2.2237054490484454E-2</v>
      </c>
      <c r="E16" s="9">
        <f t="shared" si="1"/>
        <v>9.1646596617778506E-2</v>
      </c>
      <c r="F16" s="14"/>
      <c r="G16" s="14"/>
      <c r="H16" s="14"/>
      <c r="I16" s="14"/>
    </row>
    <row r="17" spans="2:9" ht="17.100000000000001" customHeight="1">
      <c r="B17" s="24" t="s">
        <v>17</v>
      </c>
      <c r="C17" s="17">
        <v>2.4979367299999997</v>
      </c>
      <c r="D17" s="7">
        <f t="shared" si="0"/>
        <v>2.8391770219005366E-2</v>
      </c>
      <c r="E17" s="9">
        <f t="shared" si="1"/>
        <v>0.12003836683678387</v>
      </c>
      <c r="F17" s="14"/>
      <c r="G17" s="14"/>
      <c r="H17" s="14"/>
      <c r="I17" s="14"/>
    </row>
    <row r="18" spans="2:9" ht="17.100000000000001" customHeight="1">
      <c r="B18" s="24" t="s">
        <v>18</v>
      </c>
      <c r="C18" s="17">
        <v>2.4759819200000002</v>
      </c>
      <c r="D18" s="7">
        <f t="shared" si="0"/>
        <v>2.814222990309756E-2</v>
      </c>
      <c r="E18" s="9">
        <f t="shared" si="1"/>
        <v>0.14818059673988143</v>
      </c>
      <c r="F18" s="14"/>
      <c r="G18" s="14"/>
      <c r="H18" s="14"/>
      <c r="I18" s="14"/>
    </row>
    <row r="19" spans="2:9" ht="17.100000000000001" customHeight="1">
      <c r="B19" s="24" t="s">
        <v>19</v>
      </c>
      <c r="C19" s="17">
        <v>2.6991366800000001</v>
      </c>
      <c r="D19" s="7">
        <f t="shared" si="0"/>
        <v>3.0678626679327071E-2</v>
      </c>
      <c r="E19" s="9">
        <f t="shared" si="1"/>
        <v>0.17885922341920851</v>
      </c>
      <c r="F19" s="14"/>
      <c r="G19" s="14"/>
      <c r="H19" s="14"/>
      <c r="I19" s="14"/>
    </row>
    <row r="20" spans="2:9" ht="17.100000000000001" customHeight="1">
      <c r="B20" s="25" t="s">
        <v>20</v>
      </c>
      <c r="C20" s="18">
        <v>2.5017613600000002</v>
      </c>
      <c r="D20" s="10">
        <f t="shared" si="0"/>
        <v>2.8435241302491424E-2</v>
      </c>
      <c r="E20" s="11">
        <f t="shared" si="1"/>
        <v>0.20729446472169993</v>
      </c>
      <c r="F20" s="14"/>
      <c r="G20" s="14"/>
      <c r="H20" s="14"/>
      <c r="I20" s="14"/>
    </row>
    <row r="21" spans="2:9" ht="17.100000000000001" customHeight="1">
      <c r="B21" s="26" t="s">
        <v>21</v>
      </c>
      <c r="C21" s="19">
        <v>2.5074770200000001</v>
      </c>
      <c r="D21" s="12">
        <f t="shared" si="0"/>
        <v>2.8500206000524411E-2</v>
      </c>
      <c r="E21" s="13">
        <f t="shared" si="1"/>
        <v>0.23579467072222435</v>
      </c>
      <c r="F21" s="14"/>
      <c r="G21" s="14"/>
      <c r="H21" s="14"/>
      <c r="I21" s="14"/>
    </row>
    <row r="22" spans="2:9" ht="17.100000000000001" customHeight="1">
      <c r="B22" s="24" t="s">
        <v>22</v>
      </c>
      <c r="C22" s="17">
        <v>2.4418324500000002</v>
      </c>
      <c r="D22" s="7">
        <f t="shared" si="0"/>
        <v>2.7754084001043101E-2</v>
      </c>
      <c r="E22" s="9">
        <f t="shared" si="1"/>
        <v>0.26354875472326744</v>
      </c>
      <c r="F22" s="14"/>
      <c r="G22" s="14"/>
      <c r="H22" s="14"/>
      <c r="I22" s="14"/>
    </row>
    <row r="23" spans="2:9" ht="17.100000000000001" customHeight="1">
      <c r="B23" s="24" t="s">
        <v>23</v>
      </c>
      <c r="C23" s="17">
        <v>2.6465792599999998</v>
      </c>
      <c r="D23" s="7">
        <f t="shared" si="0"/>
        <v>3.0081254386417247E-2</v>
      </c>
      <c r="E23" s="9">
        <f t="shared" si="1"/>
        <v>0.29363000910968468</v>
      </c>
      <c r="F23" s="14"/>
      <c r="G23" s="14"/>
      <c r="H23" s="14"/>
      <c r="I23" s="14"/>
    </row>
    <row r="24" spans="2:9" ht="17.100000000000001" customHeight="1">
      <c r="B24" s="24" t="s">
        <v>24</v>
      </c>
      <c r="C24" s="17">
        <v>2.6855558900000003</v>
      </c>
      <c r="D24" s="7">
        <f t="shared" si="0"/>
        <v>3.0524266216773416E-2</v>
      </c>
      <c r="E24" s="9">
        <f t="shared" si="1"/>
        <v>0.32415427532645807</v>
      </c>
      <c r="F24" s="14"/>
      <c r="G24" s="14"/>
      <c r="H24" s="14"/>
      <c r="I24" s="14"/>
    </row>
    <row r="25" spans="2:9" ht="17.100000000000001" customHeight="1">
      <c r="B25" s="24" t="s">
        <v>25</v>
      </c>
      <c r="C25" s="17">
        <v>2.6463391000000001</v>
      </c>
      <c r="D25" s="7">
        <f t="shared" si="0"/>
        <v>3.0078524706576324E-2</v>
      </c>
      <c r="E25" s="9">
        <f t="shared" si="1"/>
        <v>0.35423280003303442</v>
      </c>
      <c r="F25" s="14"/>
      <c r="G25" s="14"/>
      <c r="H25" s="14"/>
      <c r="I25" s="14"/>
    </row>
    <row r="26" spans="2:9" ht="17.100000000000001" customHeight="1">
      <c r="B26" s="25" t="s">
        <v>26</v>
      </c>
      <c r="C26" s="20">
        <v>2.67698276</v>
      </c>
      <c r="D26" s="10">
        <f t="shared" si="0"/>
        <v>3.0426823261515832E-2</v>
      </c>
      <c r="E26" s="11">
        <f t="shared" si="1"/>
        <v>0.38465962329455028</v>
      </c>
      <c r="F26" s="14"/>
      <c r="G26" s="14"/>
      <c r="H26" s="14"/>
      <c r="I26" s="14"/>
    </row>
    <row r="27" spans="2:9" ht="17.100000000000001" customHeight="1">
      <c r="B27" s="26" t="s">
        <v>27</v>
      </c>
      <c r="C27" s="21">
        <v>2.7040736700000001</v>
      </c>
      <c r="D27" s="12">
        <f t="shared" si="0"/>
        <v>3.0734740945140972E-2</v>
      </c>
      <c r="E27" s="13">
        <f t="shared" si="1"/>
        <v>0.41539436423969123</v>
      </c>
      <c r="F27" s="14"/>
      <c r="G27" s="14"/>
      <c r="H27" s="14"/>
      <c r="I27" s="14"/>
    </row>
    <row r="28" spans="2:9" ht="17.100000000000001" customHeight="1">
      <c r="B28" s="24" t="s">
        <v>28</v>
      </c>
      <c r="C28" s="16">
        <v>2.4508400499999996</v>
      </c>
      <c r="D28" s="7">
        <f t="shared" si="0"/>
        <v>2.7856465180819696E-2</v>
      </c>
      <c r="E28" s="9">
        <f t="shared" si="1"/>
        <v>0.44325082942051092</v>
      </c>
      <c r="F28" s="14"/>
      <c r="G28" s="14"/>
      <c r="H28" s="14"/>
      <c r="I28" s="14"/>
    </row>
    <row r="29" spans="2:9" ht="17.100000000000001" customHeight="1">
      <c r="B29" s="24" t="s">
        <v>29</v>
      </c>
      <c r="C29" s="16">
        <v>2.2276025699999997</v>
      </c>
      <c r="D29" s="7">
        <f t="shared" si="0"/>
        <v>2.5319128201740246E-2</v>
      </c>
      <c r="E29" s="9">
        <f t="shared" si="1"/>
        <v>0.46856995762225118</v>
      </c>
      <c r="F29" s="14"/>
      <c r="G29" s="14"/>
      <c r="H29" s="14"/>
      <c r="I29" s="14"/>
    </row>
    <row r="30" spans="2:9" ht="17.100000000000001" customHeight="1">
      <c r="B30" s="24" t="s">
        <v>30</v>
      </c>
      <c r="C30" s="16">
        <v>4.26577874</v>
      </c>
      <c r="D30" s="7">
        <f t="shared" si="0"/>
        <v>4.8485219155730272E-2</v>
      </c>
      <c r="E30" s="9">
        <f t="shared" si="1"/>
        <v>0.51705517677798141</v>
      </c>
      <c r="F30" s="14"/>
      <c r="G30" s="14"/>
      <c r="H30" s="14"/>
      <c r="I30" s="14"/>
    </row>
    <row r="31" spans="2:9" ht="17.100000000000001" customHeight="1">
      <c r="B31" s="24" t="s">
        <v>31</v>
      </c>
      <c r="C31" s="16">
        <v>3.76377899</v>
      </c>
      <c r="D31" s="7">
        <f t="shared" si="0"/>
        <v>4.2779445514298554E-2</v>
      </c>
      <c r="E31" s="9">
        <f t="shared" si="1"/>
        <v>0.55983462229227998</v>
      </c>
      <c r="F31" s="14"/>
      <c r="G31" s="14"/>
      <c r="H31" s="14"/>
      <c r="I31" s="14"/>
    </row>
    <row r="32" spans="2:9" ht="17.100000000000001" customHeight="1">
      <c r="B32" s="25" t="s">
        <v>32</v>
      </c>
      <c r="C32" s="20">
        <v>2.9338228800000001</v>
      </c>
      <c r="D32" s="10">
        <f t="shared" si="0"/>
        <v>3.3346090824414344E-2</v>
      </c>
      <c r="E32" s="11">
        <f t="shared" si="1"/>
        <v>0.59318071311669429</v>
      </c>
      <c r="F32" s="14"/>
      <c r="G32" s="14"/>
      <c r="H32" s="14"/>
      <c r="I32" s="14"/>
    </row>
    <row r="33" spans="2:9" ht="17.100000000000001" customHeight="1">
      <c r="B33" s="26" t="s">
        <v>33</v>
      </c>
      <c r="C33" s="21">
        <v>2.6418119600000001</v>
      </c>
      <c r="D33" s="12">
        <f t="shared" si="0"/>
        <v>3.0027068832179829E-2</v>
      </c>
      <c r="E33" s="13">
        <f t="shared" si="1"/>
        <v>0.62320778194887416</v>
      </c>
      <c r="F33" s="14"/>
      <c r="G33" s="14"/>
      <c r="H33" s="14"/>
      <c r="I33" s="14"/>
    </row>
    <row r="34" spans="2:9" ht="17.100000000000001" customHeight="1">
      <c r="B34" s="24" t="s">
        <v>34</v>
      </c>
      <c r="C34" s="16">
        <v>2.2362287799999998</v>
      </c>
      <c r="D34" s="7">
        <f t="shared" si="0"/>
        <v>2.5417174468981327E-2</v>
      </c>
      <c r="E34" s="9">
        <f t="shared" si="1"/>
        <v>0.64862495641785545</v>
      </c>
      <c r="F34" s="14"/>
      <c r="G34" s="14"/>
      <c r="H34" s="14"/>
      <c r="I34" s="14"/>
    </row>
    <row r="35" spans="2:9" ht="17.100000000000001" customHeight="1">
      <c r="B35" s="24" t="s">
        <v>35</v>
      </c>
      <c r="C35" s="16">
        <v>2.1695138599999999</v>
      </c>
      <c r="D35" s="7">
        <f t="shared" si="0"/>
        <v>2.4658886776554735E-2</v>
      </c>
      <c r="E35" s="9">
        <f t="shared" si="1"/>
        <v>0.67328384319441015</v>
      </c>
      <c r="F35" s="14"/>
      <c r="G35" s="14"/>
      <c r="H35" s="14"/>
      <c r="I35" s="14"/>
    </row>
    <row r="36" spans="2:9" ht="17.100000000000001" customHeight="1">
      <c r="B36" s="24" t="s">
        <v>36</v>
      </c>
      <c r="C36" s="16">
        <v>1.7673796300000002</v>
      </c>
      <c r="D36" s="7">
        <f t="shared" si="0"/>
        <v>2.008819348467274E-2</v>
      </c>
      <c r="E36" s="9">
        <f t="shared" si="1"/>
        <v>0.69337203667908287</v>
      </c>
      <c r="F36" s="14"/>
      <c r="G36" s="14"/>
      <c r="H36" s="14"/>
      <c r="I36" s="14"/>
    </row>
    <row r="37" spans="2:9" ht="17.100000000000001" customHeight="1">
      <c r="B37" s="24" t="s">
        <v>37</v>
      </c>
      <c r="C37" s="16">
        <v>1.42248201</v>
      </c>
      <c r="D37" s="7">
        <f t="shared" si="0"/>
        <v>1.6168056573870427E-2</v>
      </c>
      <c r="E37" s="9">
        <f t="shared" si="1"/>
        <v>0.70954009325295331</v>
      </c>
      <c r="F37" s="14"/>
      <c r="G37" s="14"/>
      <c r="H37" s="14"/>
      <c r="I37" s="14"/>
    </row>
    <row r="38" spans="2:9" ht="17.100000000000001" customHeight="1">
      <c r="B38" s="25" t="s">
        <v>38</v>
      </c>
      <c r="C38" s="20">
        <v>1.30345643</v>
      </c>
      <c r="D38" s="7">
        <f t="shared" si="0"/>
        <v>1.4815201284559779E-2</v>
      </c>
      <c r="E38" s="9">
        <f t="shared" si="1"/>
        <v>0.72435529453751313</v>
      </c>
      <c r="F38" s="14"/>
      <c r="G38" s="14"/>
      <c r="H38" s="14"/>
      <c r="I38" s="14"/>
    </row>
    <row r="39" spans="2:9" ht="17.100000000000001" customHeight="1">
      <c r="B39" s="26" t="s">
        <v>39</v>
      </c>
      <c r="C39" s="21">
        <v>1.1897785599999999</v>
      </c>
      <c r="D39" s="12">
        <f t="shared" si="0"/>
        <v>1.3523128540977532E-2</v>
      </c>
      <c r="E39" s="13">
        <f t="shared" si="1"/>
        <v>0.73787842307849061</v>
      </c>
      <c r="F39" s="14"/>
      <c r="G39" s="14"/>
      <c r="H39" s="14"/>
      <c r="I39" s="14"/>
    </row>
    <row r="40" spans="2:9" ht="17.100000000000001" customHeight="1">
      <c r="B40" s="24" t="s">
        <v>40</v>
      </c>
      <c r="C40" s="16">
        <v>2.1852119800000001</v>
      </c>
      <c r="D40" s="7">
        <f t="shared" si="0"/>
        <v>2.4837312999508102E-2</v>
      </c>
      <c r="E40" s="9">
        <f t="shared" si="1"/>
        <v>0.7627157360779987</v>
      </c>
      <c r="F40" s="14"/>
      <c r="G40" s="14"/>
      <c r="H40" s="14"/>
      <c r="I40" s="14"/>
    </row>
    <row r="41" spans="2:9" ht="17.100000000000001" customHeight="1">
      <c r="B41" s="24" t="s">
        <v>41</v>
      </c>
      <c r="C41" s="16">
        <v>1.7570060800000002</v>
      </c>
      <c r="D41" s="7">
        <f t="shared" si="0"/>
        <v>1.9970286796157311E-2</v>
      </c>
      <c r="E41" s="9">
        <f t="shared" si="1"/>
        <v>0.78268602287415601</v>
      </c>
      <c r="F41" s="14"/>
      <c r="G41" s="14"/>
      <c r="H41" s="14"/>
      <c r="I41" s="14"/>
    </row>
    <row r="42" spans="2:9" ht="17.100000000000001" customHeight="1">
      <c r="B42" s="24" t="s">
        <v>42</v>
      </c>
      <c r="C42" s="16">
        <v>1.5786730600000003</v>
      </c>
      <c r="D42" s="7">
        <f t="shared" si="0"/>
        <v>1.7943337888487704E-2</v>
      </c>
      <c r="E42" s="9">
        <f t="shared" si="1"/>
        <v>0.80062936076264368</v>
      </c>
      <c r="F42" s="14"/>
      <c r="G42" s="14"/>
      <c r="H42" s="14"/>
      <c r="I42" s="14"/>
    </row>
    <row r="43" spans="2:9" ht="17.100000000000001" customHeight="1">
      <c r="B43" s="24" t="s">
        <v>43</v>
      </c>
      <c r="C43" s="16">
        <v>1.2784157500000002</v>
      </c>
      <c r="D43" s="7">
        <f t="shared" si="0"/>
        <v>1.4530586696788519E-2</v>
      </c>
      <c r="E43" s="9">
        <f t="shared" si="1"/>
        <v>0.81515994745943221</v>
      </c>
      <c r="F43" s="14"/>
      <c r="G43" s="14"/>
      <c r="H43" s="14"/>
      <c r="I43" s="14"/>
    </row>
    <row r="44" spans="2:9" ht="17.100000000000001" customHeight="1">
      <c r="B44" s="25" t="s">
        <v>44</v>
      </c>
      <c r="C44" s="20">
        <v>0.99200408999999989</v>
      </c>
      <c r="D44" s="10">
        <f t="shared" si="0"/>
        <v>1.127520638987262E-2</v>
      </c>
      <c r="E44" s="11">
        <f t="shared" si="1"/>
        <v>0.82643515384930488</v>
      </c>
      <c r="F44" s="14"/>
      <c r="G44" s="14"/>
      <c r="H44" s="14"/>
      <c r="I44" s="14"/>
    </row>
    <row r="45" spans="2:9" ht="17.100000000000001" customHeight="1">
      <c r="B45" s="26" t="s">
        <v>45</v>
      </c>
      <c r="C45" s="21">
        <v>0.78978278000000002</v>
      </c>
      <c r="D45" s="12">
        <f t="shared" si="0"/>
        <v>8.9767410612867152E-3</v>
      </c>
      <c r="E45" s="13">
        <f t="shared" si="1"/>
        <v>0.83541189491059165</v>
      </c>
      <c r="F45" s="14"/>
      <c r="G45" s="14"/>
      <c r="H45" s="14"/>
      <c r="I45" s="14"/>
    </row>
    <row r="46" spans="2:9" ht="17.100000000000001" customHeight="1">
      <c r="B46" s="24" t="s">
        <v>46</v>
      </c>
      <c r="C46" s="16">
        <v>3.1032167800000003</v>
      </c>
      <c r="D46" s="7">
        <f t="shared" si="0"/>
        <v>3.5271436902055461E-2</v>
      </c>
      <c r="E46" s="9">
        <f t="shared" si="1"/>
        <v>0.87068333181264712</v>
      </c>
      <c r="F46" s="14"/>
      <c r="G46" s="14"/>
      <c r="H46" s="14"/>
      <c r="I46" s="14"/>
    </row>
    <row r="47" spans="2:9" ht="17.100000000000001" customHeight="1">
      <c r="B47" s="24" t="s">
        <v>47</v>
      </c>
      <c r="C47" s="16">
        <v>1.78366863</v>
      </c>
      <c r="D47" s="7">
        <f t="shared" si="0"/>
        <v>2.027333570206484E-2</v>
      </c>
      <c r="E47" s="9">
        <f t="shared" si="1"/>
        <v>0.89095666751471192</v>
      </c>
      <c r="F47" s="14"/>
      <c r="G47" s="14"/>
      <c r="H47" s="14"/>
      <c r="I47" s="14"/>
    </row>
    <row r="48" spans="2:9" ht="17.100000000000001" customHeight="1">
      <c r="B48" s="24" t="s">
        <v>48</v>
      </c>
      <c r="C48" s="16">
        <v>1.1548239899999999</v>
      </c>
      <c r="D48" s="7">
        <f t="shared" si="0"/>
        <v>1.3125831800981985E-2</v>
      </c>
      <c r="E48" s="9">
        <f t="shared" si="1"/>
        <v>0.90408249931569395</v>
      </c>
      <c r="F48" s="14"/>
      <c r="G48" s="14"/>
      <c r="H48" s="14"/>
      <c r="I48" s="14"/>
    </row>
    <row r="49" spans="2:9" ht="17.100000000000001" customHeight="1">
      <c r="B49" s="24" t="s">
        <v>49</v>
      </c>
      <c r="C49" s="16">
        <v>0.86088965000000006</v>
      </c>
      <c r="D49" s="7">
        <f t="shared" si="0"/>
        <v>9.7849480465904172E-3</v>
      </c>
      <c r="E49" s="9">
        <f t="shared" si="1"/>
        <v>0.91386744736228442</v>
      </c>
      <c r="F49" s="14"/>
      <c r="G49" s="14"/>
      <c r="H49" s="14"/>
      <c r="I49" s="14"/>
    </row>
    <row r="50" spans="2:9" ht="17.100000000000001" customHeight="1">
      <c r="B50" s="25" t="s">
        <v>50</v>
      </c>
      <c r="C50" s="20">
        <v>0.76183193000000005</v>
      </c>
      <c r="D50" s="10">
        <f t="shared" si="0"/>
        <v>8.6590492234210371E-3</v>
      </c>
      <c r="E50" s="11">
        <f t="shared" si="1"/>
        <v>0.92252649658570551</v>
      </c>
      <c r="F50" s="14"/>
      <c r="G50" s="14"/>
      <c r="H50" s="14"/>
      <c r="I50" s="14"/>
    </row>
    <row r="51" spans="2:9" ht="17.100000000000001" customHeight="1">
      <c r="B51" s="24" t="s">
        <v>51</v>
      </c>
      <c r="C51" s="16">
        <v>0.61093218999999999</v>
      </c>
      <c r="D51" s="7">
        <f t="shared" si="0"/>
        <v>6.9439094071344744E-3</v>
      </c>
      <c r="E51" s="9">
        <f t="shared" si="1"/>
        <v>0.92947040599284003</v>
      </c>
      <c r="F51" s="14"/>
      <c r="G51" s="14"/>
      <c r="H51" s="14"/>
      <c r="I51" s="14"/>
    </row>
    <row r="52" spans="2:9" ht="17.100000000000001" customHeight="1">
      <c r="B52" s="24" t="s">
        <v>52</v>
      </c>
      <c r="C52" s="16">
        <v>2.0607641200000004</v>
      </c>
      <c r="D52" s="7">
        <f t="shared" si="0"/>
        <v>2.3422827595241301E-2</v>
      </c>
      <c r="E52" s="9">
        <f t="shared" si="1"/>
        <v>0.95289323358808131</v>
      </c>
      <c r="F52" s="14"/>
      <c r="G52" s="14"/>
      <c r="H52" s="14"/>
      <c r="I52" s="14"/>
    </row>
    <row r="53" spans="2:9" ht="17.100000000000001" customHeight="1">
      <c r="B53" s="24" t="s">
        <v>53</v>
      </c>
      <c r="C53" s="16">
        <v>0.94705458999999992</v>
      </c>
      <c r="D53" s="7">
        <f t="shared" si="0"/>
        <v>1.0764306389831713E-2</v>
      </c>
      <c r="E53" s="9">
        <f t="shared" si="1"/>
        <v>0.96365753997791304</v>
      </c>
      <c r="F53" s="14"/>
      <c r="G53" s="14"/>
      <c r="H53" s="14"/>
      <c r="I53" s="14"/>
    </row>
    <row r="54" spans="2:9" ht="17.100000000000001" customHeight="1">
      <c r="B54" s="24" t="s">
        <v>54</v>
      </c>
      <c r="C54" s="16">
        <v>0.39711794</v>
      </c>
      <c r="D54" s="7">
        <f t="shared" si="0"/>
        <v>4.5136776952412081E-3</v>
      </c>
      <c r="E54" s="9">
        <f t="shared" si="1"/>
        <v>0.96817121767315428</v>
      </c>
      <c r="F54" s="14"/>
      <c r="G54" s="14"/>
      <c r="H54" s="14"/>
      <c r="I54" s="14"/>
    </row>
    <row r="55" spans="2:9" ht="17.100000000000001" customHeight="1" thickBot="1">
      <c r="B55" s="27" t="s">
        <v>55</v>
      </c>
      <c r="C55" s="16">
        <v>2.8003285400000002</v>
      </c>
      <c r="D55" s="7">
        <f t="shared" si="0"/>
        <v>3.1828782326845717E-2</v>
      </c>
      <c r="E55" s="9">
        <f t="shared" si="1"/>
        <v>1</v>
      </c>
      <c r="F55" s="14"/>
      <c r="G55" s="14"/>
      <c r="H55" s="14"/>
      <c r="I55" s="14"/>
    </row>
    <row r="56" spans="2:9" ht="17.100000000000001" customHeight="1" thickTop="1" thickBot="1">
      <c r="B56" s="3" t="s">
        <v>6</v>
      </c>
      <c r="C56" s="22">
        <v>87.981013890000014</v>
      </c>
      <c r="D56" s="5">
        <f t="shared" si="0"/>
        <v>1</v>
      </c>
      <c r="E56" s="6"/>
      <c r="F56" s="14"/>
      <c r="G56" s="14"/>
      <c r="H56" s="14"/>
      <c r="I56" s="14"/>
    </row>
    <row r="57" spans="2:9" customFormat="1" ht="3" customHeight="1" thickTop="1"/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2019-06-19T10:14:23Z</dcterms:modified>
</cp:coreProperties>
</file>