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24" sheetId="153" r:id="rId1"/>
  </sheets>
  <calcPr calcId="162913"/>
</workbook>
</file>

<file path=xl/calcChain.xml><?xml version="1.0" encoding="utf-8"?>
<calcChain xmlns="http://schemas.openxmlformats.org/spreadsheetml/2006/main">
  <c r="I56" i="153" l="1"/>
  <c r="I11" i="153"/>
  <c r="I12" i="153"/>
  <c r="I13" i="153"/>
  <c r="I14" i="153"/>
  <c r="I15" i="153"/>
  <c r="I16" i="153"/>
  <c r="I17" i="153"/>
  <c r="I18" i="153"/>
  <c r="I19" i="153"/>
  <c r="I20" i="153"/>
  <c r="I21" i="153"/>
  <c r="I22" i="153"/>
  <c r="I23" i="153"/>
  <c r="I24" i="153"/>
  <c r="I25" i="153"/>
  <c r="I26" i="153"/>
  <c r="I27" i="153"/>
  <c r="I28" i="153"/>
  <c r="I29" i="153"/>
  <c r="I30" i="153"/>
  <c r="I31" i="153"/>
  <c r="I32" i="153"/>
  <c r="I33" i="153"/>
  <c r="I34" i="153"/>
  <c r="I35" i="153"/>
  <c r="I36" i="153"/>
  <c r="I37" i="153"/>
  <c r="I38" i="153"/>
  <c r="I39" i="153"/>
  <c r="I40" i="153"/>
  <c r="I41" i="153"/>
  <c r="I42" i="153"/>
  <c r="I43" i="153"/>
  <c r="I44" i="153"/>
  <c r="I45" i="153"/>
  <c r="I46" i="153"/>
  <c r="I47" i="153"/>
  <c r="I48" i="153"/>
  <c r="I49" i="153"/>
  <c r="I50" i="153"/>
  <c r="I51" i="153"/>
  <c r="I52" i="153"/>
  <c r="I53" i="153"/>
  <c r="I54" i="153"/>
  <c r="I55" i="153"/>
  <c r="I10" i="153"/>
  <c r="I9" i="153"/>
  <c r="D9" i="153"/>
  <c r="E9" i="153" s="1"/>
  <c r="G9" i="153"/>
  <c r="H9" i="153" s="1"/>
  <c r="D10" i="153"/>
  <c r="E10" i="153" s="1"/>
  <c r="G10" i="153"/>
  <c r="H10" i="153" s="1"/>
  <c r="D11" i="153"/>
  <c r="G11" i="153"/>
  <c r="H11" i="153" s="1"/>
  <c r="D12" i="153"/>
  <c r="G12" i="153"/>
  <c r="D13" i="153"/>
  <c r="G13" i="153"/>
  <c r="D14" i="153"/>
  <c r="G14" i="153"/>
  <c r="D15" i="153"/>
  <c r="G15" i="153"/>
  <c r="D16" i="153"/>
  <c r="G16" i="153"/>
  <c r="D17" i="153"/>
  <c r="G17" i="153"/>
  <c r="D18" i="153"/>
  <c r="G18" i="153"/>
  <c r="D19" i="153"/>
  <c r="G19" i="153"/>
  <c r="D20" i="153"/>
  <c r="G20" i="153"/>
  <c r="D21" i="153"/>
  <c r="G21" i="153"/>
  <c r="D22" i="153"/>
  <c r="G22" i="153"/>
  <c r="D23" i="153"/>
  <c r="G23" i="153"/>
  <c r="D24" i="153"/>
  <c r="G24" i="153"/>
  <c r="D25" i="153"/>
  <c r="G25" i="153"/>
  <c r="D26" i="153"/>
  <c r="G26" i="153"/>
  <c r="D27" i="153"/>
  <c r="G27" i="153"/>
  <c r="D28" i="153"/>
  <c r="G28" i="153"/>
  <c r="D29" i="153"/>
  <c r="G29" i="153"/>
  <c r="D30" i="153"/>
  <c r="G30" i="153"/>
  <c r="D31" i="153"/>
  <c r="G31" i="153"/>
  <c r="D32" i="153"/>
  <c r="G32" i="153"/>
  <c r="D33" i="153"/>
  <c r="G33" i="153"/>
  <c r="D34" i="153"/>
  <c r="G34" i="153"/>
  <c r="D35" i="153"/>
  <c r="G35" i="153"/>
  <c r="D36" i="153"/>
  <c r="G36" i="153"/>
  <c r="D37" i="153"/>
  <c r="G37" i="153"/>
  <c r="D38" i="153"/>
  <c r="G38" i="153"/>
  <c r="D39" i="153"/>
  <c r="G39" i="153"/>
  <c r="D40" i="153"/>
  <c r="G40" i="153"/>
  <c r="D41" i="153"/>
  <c r="G41" i="153"/>
  <c r="D42" i="153"/>
  <c r="G42" i="153"/>
  <c r="D43" i="153"/>
  <c r="G43" i="153"/>
  <c r="D44" i="153"/>
  <c r="G44" i="153"/>
  <c r="D45" i="153"/>
  <c r="G45" i="153"/>
  <c r="D46" i="153"/>
  <c r="G46" i="153"/>
  <c r="D47" i="153"/>
  <c r="G47" i="153"/>
  <c r="D48" i="153"/>
  <c r="G48" i="153"/>
  <c r="D49" i="153"/>
  <c r="G49" i="153"/>
  <c r="D50" i="153"/>
  <c r="G50" i="153"/>
  <c r="D51" i="153"/>
  <c r="G51" i="153"/>
  <c r="D52" i="153"/>
  <c r="G52" i="153"/>
  <c r="D53" i="153"/>
  <c r="G53" i="153"/>
  <c r="D54" i="153"/>
  <c r="G54" i="153"/>
  <c r="D55" i="153"/>
  <c r="G55" i="153"/>
  <c r="D56" i="153"/>
  <c r="G56" i="153"/>
  <c r="E11" i="153" l="1"/>
  <c r="H12" i="153"/>
  <c r="H13" i="153" s="1"/>
  <c r="H14" i="153" s="1"/>
  <c r="H15" i="153" s="1"/>
  <c r="H16" i="153" s="1"/>
  <c r="H17" i="153" s="1"/>
  <c r="H18" i="153" s="1"/>
  <c r="H19" i="153" s="1"/>
  <c r="H20" i="153" s="1"/>
  <c r="H21" i="153" s="1"/>
  <c r="H22" i="153" s="1"/>
  <c r="H23" i="153" s="1"/>
  <c r="H24" i="153" s="1"/>
  <c r="H25" i="153" s="1"/>
  <c r="H26" i="153" s="1"/>
  <c r="H27" i="153" s="1"/>
  <c r="H28" i="153" s="1"/>
  <c r="H29" i="153" s="1"/>
  <c r="H30" i="153" s="1"/>
  <c r="H31" i="153" s="1"/>
  <c r="H32" i="153" s="1"/>
  <c r="H33" i="153" s="1"/>
  <c r="H34" i="153" s="1"/>
  <c r="H35" i="153" s="1"/>
  <c r="H36" i="153" s="1"/>
  <c r="H37" i="153" s="1"/>
  <c r="H38" i="153" s="1"/>
  <c r="H39" i="153" s="1"/>
  <c r="H40" i="153" s="1"/>
  <c r="H41" i="153" s="1"/>
  <c r="H42" i="153" s="1"/>
  <c r="H43" i="153" s="1"/>
  <c r="H44" i="153" s="1"/>
  <c r="H45" i="153" s="1"/>
  <c r="H46" i="153" s="1"/>
  <c r="H47" i="153" s="1"/>
  <c r="H48" i="153" s="1"/>
  <c r="H49" i="153" s="1"/>
  <c r="H50" i="153" s="1"/>
  <c r="H51" i="153" s="1"/>
  <c r="H52" i="153" s="1"/>
  <c r="H53" i="153" s="1"/>
  <c r="H54" i="153" s="1"/>
  <c r="H55" i="153" s="1"/>
  <c r="E12" i="153"/>
  <c r="E13" i="153" s="1"/>
  <c r="E14" i="153"/>
  <c r="E15" i="153" s="1"/>
  <c r="E16" i="153" s="1"/>
  <c r="E17" i="153" s="1"/>
  <c r="E18" i="153" s="1"/>
  <c r="E19" i="153" s="1"/>
  <c r="E20" i="153" s="1"/>
  <c r="E21" i="153" s="1"/>
  <c r="E22" i="153" s="1"/>
  <c r="E23" i="153" s="1"/>
  <c r="E24" i="153" s="1"/>
  <c r="E25" i="153" s="1"/>
  <c r="E26" i="153" s="1"/>
  <c r="E27" i="153" s="1"/>
  <c r="E28" i="153" s="1"/>
  <c r="E29" i="153" s="1"/>
  <c r="E30" i="153" s="1"/>
  <c r="E31" i="153" s="1"/>
  <c r="E32" i="153" s="1"/>
  <c r="E33" i="153" s="1"/>
  <c r="E34" i="153" s="1"/>
  <c r="E35" i="153" s="1"/>
  <c r="E36" i="153" s="1"/>
  <c r="E37" i="153" s="1"/>
  <c r="E38" i="153" s="1"/>
  <c r="E39" i="153" s="1"/>
  <c r="E40" i="153" s="1"/>
  <c r="E41" i="153" s="1"/>
  <c r="E42" i="153" s="1"/>
  <c r="E43" i="153" s="1"/>
  <c r="E44" i="153" s="1"/>
  <c r="E45" i="153" s="1"/>
  <c r="E46" i="153" s="1"/>
  <c r="E47" i="153" s="1"/>
  <c r="E48" i="153" s="1"/>
  <c r="E49" i="153" s="1"/>
  <c r="E50" i="153" s="1"/>
  <c r="E51" i="153" s="1"/>
  <c r="E52" i="153" s="1"/>
  <c r="E53" i="153" s="1"/>
  <c r="E54" i="153" s="1"/>
  <c r="E55" i="153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<sst xmlns="http://schemas.openxmlformats.org/spreadsheetml/2006/main" count="70" uniqueCount="66">
  <si>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</si>
  <si>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</si>
  <si>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</si>
  <si>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</si>
  <si>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</si>
  <si>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</si>
  <si>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</si>
  <si>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</si>
  <si>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</si>
  <si>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</si>
  <si>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</si>
  <si>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</si>
  <si>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</si>
  <si>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</si>
  <si>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</si>
  <si>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</si>
  <si>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</si>
  <si>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</si>
  <si>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</si>
  <si>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</si>
  <si>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</si>
  <si>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</si>
  <si>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</si>
  <si>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</si>
  <si>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</si>
  <si>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</si>
  <si>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</si>
  <si>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</si>
  <si>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</si>
  <si>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</si>
  <si>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</si>
  <si>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</si>
  <si>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</si>
  <si>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</si>
  <si>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</si>
  <si>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</si>
  <si>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</si>
  <si>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</si>
  <si>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</si>
  <si>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</si>
  <si>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</si>
  <si>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</si>
  <si>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</si>
  <si>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</si>
  <si>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</si>
  <si>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</si>
  <si>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</si>
  <si>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</si>
  <si>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</si>
  <si>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</si>
  <si>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</si>
  <si>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</si>
  <si>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</si>
  <si>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</si>
  <si>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</si>
  <si>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</si>
  <si>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</si>
  <si>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</si>
  <si>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</si>
  <si>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</si>
  <si>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</si>
  <si>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</si>
  <si>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</si>
  <si>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</si>
  <si>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I.24. SALDO NETO (+) DE GANANCIAS Y PÉRDIDAS PATRIMONIALES A INTEGRAR EN LA BASE IMPONIBLE DEL AHORRO</t>
  </si>
  <si>
    <t>IRPF 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</si>
</sst>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1" xfId="0" applyNumberFormat="1" applyFont="1" applyBorder="1" applyAlignment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3" fontId="7" fillId="0" borderId="23" xfId="0" applyNumberFormat="1" applyFont="1" applyBorder="1" applyAlignment="1">
      <alignment horizontal="right" vertical="center" indent="1"/>
    </xf>
    <xf numFmtId="3" fontId="7" fillId="0" borderId="17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3" fontId="7" fillId="0" borderId="29" xfId="0" applyNumberFormat="1" applyFont="1" applyBorder="1" applyAlignment="1" applyProtection="1">
      <alignment horizontal="right" vertical="center" indent="1"/>
    </xf>
    <xf numFmtId="3" fontId="7" fillId="0" borderId="31" xfId="0" applyNumberFormat="1" applyFont="1" applyBorder="1" applyAlignment="1">
      <alignment horizontal="right" vertical="center" indent="1"/>
    </xf>
    <xf numFmtId="0" fontId="8" fillId="2" borderId="32" xfId="0" applyFont="1" applyFill="1" applyBorder="1" applyAlignment="1" applyProtection="1">
      <alignment horizontal="centerContinuous" vertical="center"/>
    </xf>
    <xf numFmtId="3" fontId="8" fillId="2" borderId="33" xfId="0" applyNumberFormat="1" applyFont="1" applyFill="1" applyBorder="1" applyAlignment="1" applyProtection="1">
      <alignment horizontal="right" vertical="center" indent="1"/>
    </xf>
    <xf numFmtId="9" fontId="8" fillId="2" borderId="33" xfId="0" applyNumberFormat="1" applyFont="1" applyFill="1" applyBorder="1" applyAlignment="1" applyProtection="1">
      <alignment horizontal="right" vertical="center" indent="1"/>
    </xf>
    <xf numFmtId="0" fontId="8" fillId="2" borderId="33" xfId="0" applyFont="1" applyFill="1" applyBorder="1" applyAlignment="1" applyProtection="1">
      <alignment horizontal="right" vertical="center" indent="1"/>
    </xf>
    <xf numFmtId="3" fontId="8" fillId="3" borderId="34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6" xfId="0" applyNumberFormat="1" applyFont="1" applyBorder="1" applyAlignment="1" applyProtection="1">
      <alignment horizontal="right" vertical="center" indent="1"/>
    </xf>
    <xf numFmtId="164" fontId="7" fillId="0" borderId="9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3" xfId="0" applyNumberFormat="1" applyFont="1" applyBorder="1" applyAlignment="1" applyProtection="1">
      <alignment horizontal="right" vertical="center" indent="1"/>
    </xf>
    <xf numFmtId="164" fontId="7" fillId="0" borderId="37" xfId="0" applyNumberFormat="1" applyFont="1" applyBorder="1" applyAlignment="1" applyProtection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5" fontId="7" fillId="0" borderId="36" xfId="0" applyNumberFormat="1" applyFont="1" applyBorder="1" applyAlignment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7" fillId="0" borderId="23" xfId="0" applyNumberFormat="1" applyFont="1" applyBorder="1" applyAlignment="1">
      <alignment horizontal="right" vertical="center" indent="1"/>
    </xf>
    <xf numFmtId="165" fontId="7" fillId="0" borderId="31" xfId="0" applyNumberFormat="1" applyFont="1" applyBorder="1" applyAlignment="1">
      <alignment horizontal="right" vertical="center" indent="1"/>
    </xf>
    <xf numFmtId="165" fontId="8" fillId="2" borderId="42" xfId="0" applyNumberFormat="1" applyFont="1" applyFill="1" applyBorder="1" applyAlignment="1" applyProtection="1">
      <alignment horizontal="right" vertical="center" indent="1"/>
    </xf>
    <xf numFmtId="0" fontId="8" fillId="4" borderId="22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8" fillId="8" borderId="16" xfId="0" applyFont="1" applyFill="1" applyBorder="1" applyAlignment="1" applyProtection="1">
      <alignment horizontal="centerContinuous" vertical="center"/>
    </xf>
    <xf numFmtId="0" fontId="8" fillId="8" borderId="19" xfId="0" applyFont="1" applyFill="1" applyBorder="1" applyAlignment="1" applyProtection="1">
      <alignment horizontal="centerContinuous" vertical="center"/>
    </xf>
    <xf numFmtId="0" fontId="8" fillId="8" borderId="20" xfId="0" applyFont="1" applyFill="1" applyBorder="1" applyAlignment="1" applyProtection="1">
      <alignment horizontal="centerContinuous" vertical="center"/>
    </xf>
    <xf numFmtId="0" fontId="8" fillId="9" borderId="9" xfId="0" applyFont="1" applyFill="1" applyBorder="1"/>
    <xf numFmtId="0" fontId="8" fillId="9" borderId="13" xfId="0" applyFont="1" applyFill="1" applyBorder="1" applyAlignment="1">
      <alignment horizontal="center"/>
    </xf>
    <xf numFmtId="0" fontId="8" fillId="9" borderId="16" xfId="0" applyFont="1" applyFill="1" applyBorder="1"/>
    <xf numFmtId="0" fontId="8" fillId="9" borderId="10" xfId="0" applyFont="1" applyFill="1" applyBorder="1" applyAlignment="1" applyProtection="1">
      <alignment horizontal="centerContinuous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9" xfId="0" applyFont="1" applyFill="1" applyBorder="1" applyAlignment="1" applyProtection="1">
      <alignment horizontal="centerContinuous" vertical="center"/>
    </xf>
    <xf numFmtId="0" fontId="8" fillId="9" borderId="15" xfId="0" applyFont="1" applyFill="1" applyBorder="1" applyAlignment="1" applyProtection="1">
      <alignment horizontal="centerContinuous" vertical="center"/>
    </xf>
    <xf numFmtId="0" fontId="8" fillId="9" borderId="16" xfId="0" applyFont="1" applyFill="1" applyBorder="1" applyAlignment="1" applyProtection="1">
      <alignment horizontal="centerContinuous" vertical="center"/>
    </xf>
    <xf numFmtId="0" fontId="8" fillId="9" borderId="12" xfId="0" applyFont="1" applyFill="1" applyBorder="1" applyAlignment="1" applyProtection="1">
      <alignment horizontal="centerContinuous"/>
    </xf>
    <xf numFmtId="0" fontId="8" fillId="9" borderId="17" xfId="0" applyFont="1" applyFill="1" applyBorder="1" applyAlignment="1" applyProtection="1">
      <alignment horizontal="centerContinuous" vertical="top"/>
    </xf>
    <xf numFmtId="0" fontId="8" fillId="9" borderId="21" xfId="0" applyFont="1" applyFill="1" applyBorder="1" applyAlignment="1" applyProtection="1">
      <alignment horizontal="centerContinuous" vertical="top"/>
    </xf>
    <xf numFmtId="0" fontId="8" fillId="7" borderId="2" xfId="0" applyFont="1" applyFill="1" applyBorder="1" applyAlignment="1" applyProtection="1">
      <alignment horizontal="centerContinuous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top"/>
    </xf>
    <xf numFmtId="0" fontId="8" fillId="7" borderId="18" xfId="0" applyFont="1" applyFill="1" applyBorder="1" applyAlignment="1" applyProtection="1">
      <alignment horizontal="centerContinuous"/>
    </xf>
    <xf numFmtId="0" fontId="8" fillId="7" borderId="1" xfId="0" applyFont="1" applyFill="1" applyBorder="1" applyAlignment="1" applyProtection="1">
      <alignment horizontal="centerContinuous" vertical="center"/>
    </xf>
    <xf numFmtId="0" fontId="8" fillId="7" borderId="3" xfId="0" applyFont="1" applyFill="1" applyBorder="1" applyAlignment="1" applyProtection="1">
      <alignment horizontal="centerContinuous" vertical="center"/>
    </xf>
    <xf numFmtId="0" fontId="8" fillId="7" borderId="4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8" fillId="9" borderId="15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center" vertical="center"/>
    </xf>
    <xf numFmtId="0" fontId="6" fillId="5" borderId="35" xfId="0" applyFont="1" applyFill="1" applyBorder="1" applyAlignment="1" applyProtection="1">
      <alignment horizontal="center"/>
    </xf>
    <xf numFmtId="0" fontId="6" fillId="5" borderId="33" xfId="0" applyFont="1" applyFill="1" applyBorder="1" applyAlignment="1" applyProtection="1">
      <alignment horizontal="center"/>
    </xf>
    <xf numFmtId="0" fontId="6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33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61</v>
      </c>
      <c r="E7" s="71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557</v>
      </c>
      <c r="D9" s="20">
        <f t="shared" ref="D9:D56" si="0">C9/$C$56</f>
        <v>3.2838999288979659E-4</v>
      </c>
      <c r="E9" s="21">
        <f>D9</f>
        <v>3.2838999288979659E-4</v>
      </c>
      <c r="F9" s="29">
        <v>4.0327974399999995</v>
      </c>
      <c r="G9" s="20">
        <f t="shared" ref="G9:G56" si="1">F9/$F$56</f>
        <v>3.0100985982365122E-4</v>
      </c>
      <c r="H9" s="20">
        <f>G9</f>
        <v>3.0100985982365122E-4</v>
      </c>
      <c r="I9" s="6">
        <f>F9*10^6/C9</f>
        <v>7240.2108438061032</v>
      </c>
      <c r="J9" s="2"/>
    </row>
    <row r="10" spans="2:10" ht="17.100000000000001" customHeight="1">
      <c r="B10" s="38" t="s">
        <v>12</v>
      </c>
      <c r="C10" s="7">
        <v>79076</v>
      </c>
      <c r="D10" s="22">
        <f t="shared" si="0"/>
        <v>4.6620766746415715E-2</v>
      </c>
      <c r="E10" s="23">
        <f t="shared" ref="E10:E55" si="2">D10+E9</f>
        <v>4.6949156739305511E-2</v>
      </c>
      <c r="F10" s="19">
        <v>28.129976710000001</v>
      </c>
      <c r="G10" s="22">
        <f t="shared" si="1"/>
        <v>2.0996344280360571E-3</v>
      </c>
      <c r="H10" s="22">
        <f t="shared" ref="H10:H55" si="3">G10+H9</f>
        <v>2.4006442878597082E-3</v>
      </c>
      <c r="I10" s="8">
        <f>F10*10^6/C10</f>
        <v>355.73342999140067</v>
      </c>
    </row>
    <row r="11" spans="2:10" ht="17.100000000000001" customHeight="1">
      <c r="B11" s="38" t="s">
        <v>13</v>
      </c>
      <c r="C11" s="7">
        <v>52172</v>
      </c>
      <c r="D11" s="22">
        <f t="shared" si="0"/>
        <v>3.0758999477641772E-2</v>
      </c>
      <c r="E11" s="23">
        <f t="shared" si="2"/>
        <v>7.770815621694728E-2</v>
      </c>
      <c r="F11" s="19">
        <v>41.183288390000001</v>
      </c>
      <c r="G11" s="22">
        <f t="shared" si="1"/>
        <v>3.0739396287037179E-3</v>
      </c>
      <c r="H11" s="22">
        <f t="shared" si="3"/>
        <v>5.4745839165634257E-3</v>
      </c>
      <c r="I11" s="8">
        <f t="shared" ref="I11:I55" si="4">F11*10^6/C11</f>
        <v>789.37530456950094</v>
      </c>
    </row>
    <row r="12" spans="2:10" ht="17.100000000000001" customHeight="1">
      <c r="B12" s="38" t="s">
        <v>14</v>
      </c>
      <c r="C12" s="7">
        <v>73230</v>
      </c>
      <c r="D12" s="22">
        <f t="shared" si="0"/>
        <v>4.3174145743841659E-2</v>
      </c>
      <c r="E12" s="23">
        <f t="shared" si="2"/>
        <v>0.12088230196078895</v>
      </c>
      <c r="F12" s="19">
        <v>58.521258270000004</v>
      </c>
      <c r="G12" s="22">
        <f t="shared" si="1"/>
        <v>4.3680536924156528E-3</v>
      </c>
      <c r="H12" s="22">
        <f t="shared" si="3"/>
        <v>9.8426376089790785E-3</v>
      </c>
      <c r="I12" s="8">
        <f t="shared" si="4"/>
        <v>799.14322367882016</v>
      </c>
    </row>
    <row r="13" spans="2:10" ht="17.100000000000001" customHeight="1">
      <c r="B13" s="38" t="s">
        <v>15</v>
      </c>
      <c r="C13" s="7">
        <v>73397</v>
      </c>
      <c r="D13" s="22">
        <f t="shared" si="0"/>
        <v>4.3272603784797845E-2</v>
      </c>
      <c r="E13" s="23">
        <f t="shared" si="2"/>
        <v>0.16415490574558678</v>
      </c>
      <c r="F13" s="19">
        <v>82.132576299999997</v>
      </c>
      <c r="G13" s="22">
        <f t="shared" si="1"/>
        <v>6.1304133537186389E-3</v>
      </c>
      <c r="H13" s="22">
        <f t="shared" si="3"/>
        <v>1.5973050962697716E-2</v>
      </c>
      <c r="I13" s="8">
        <f t="shared" si="4"/>
        <v>1119.0181655925992</v>
      </c>
    </row>
    <row r="14" spans="2:10" ht="17.100000000000001" customHeight="1">
      <c r="B14" s="39" t="s">
        <v>16</v>
      </c>
      <c r="C14" s="9">
        <v>59800</v>
      </c>
      <c r="D14" s="24">
        <f t="shared" si="0"/>
        <v>3.5256232629820167E-2</v>
      </c>
      <c r="E14" s="25">
        <f t="shared" si="2"/>
        <v>0.19941113837540694</v>
      </c>
      <c r="F14" s="30">
        <v>88.782050689999991</v>
      </c>
      <c r="G14" s="24">
        <f t="shared" si="1"/>
        <v>6.6267331872371946E-3</v>
      </c>
      <c r="H14" s="24">
        <f t="shared" si="3"/>
        <v>2.2599784149934909E-2</v>
      </c>
      <c r="I14" s="8">
        <f t="shared" si="4"/>
        <v>1484.6496770903009</v>
      </c>
    </row>
    <row r="15" spans="2:10" ht="17.100000000000001" customHeight="1">
      <c r="B15" s="38" t="s">
        <v>17</v>
      </c>
      <c r="C15" s="7">
        <v>49452</v>
      </c>
      <c r="D15" s="22">
        <f t="shared" si="0"/>
        <v>2.9155371505181722E-2</v>
      </c>
      <c r="E15" s="23">
        <f t="shared" si="2"/>
        <v>0.22856650988058866</v>
      </c>
      <c r="F15" s="19">
        <v>91.178123170000006</v>
      </c>
      <c r="G15" s="22">
        <f t="shared" si="1"/>
        <v>6.8055771416045407E-3</v>
      </c>
      <c r="H15" s="22">
        <f t="shared" si="3"/>
        <v>2.940536129153945E-2</v>
      </c>
      <c r="I15" s="12">
        <f t="shared" si="4"/>
        <v>1843.7701846234734</v>
      </c>
    </row>
    <row r="16" spans="2:10" ht="17.100000000000001" customHeight="1">
      <c r="B16" s="38" t="s">
        <v>18</v>
      </c>
      <c r="C16" s="7">
        <v>42246</v>
      </c>
      <c r="D16" s="22">
        <f t="shared" si="0"/>
        <v>2.490693651637764E-2</v>
      </c>
      <c r="E16" s="23">
        <f t="shared" si="2"/>
        <v>0.25347344639696628</v>
      </c>
      <c r="F16" s="19">
        <v>86.786082709999988</v>
      </c>
      <c r="G16" s="22">
        <f t="shared" si="1"/>
        <v>6.4777532171764376E-3</v>
      </c>
      <c r="H16" s="22">
        <f t="shared" si="3"/>
        <v>3.588311450871589E-2</v>
      </c>
      <c r="I16" s="8">
        <f t="shared" si="4"/>
        <v>2054.3029567296312</v>
      </c>
    </row>
    <row r="17" spans="2:9" ht="17.100000000000001" customHeight="1">
      <c r="B17" s="38" t="s">
        <v>19</v>
      </c>
      <c r="C17" s="7">
        <v>38235</v>
      </c>
      <c r="D17" s="22">
        <f t="shared" si="0"/>
        <v>2.2542174826106591E-2</v>
      </c>
      <c r="E17" s="23">
        <f t="shared" si="2"/>
        <v>0.27601562122307288</v>
      </c>
      <c r="F17" s="19">
        <v>83.16009244</v>
      </c>
      <c r="G17" s="22">
        <f t="shared" si="1"/>
        <v>6.207107632037745E-3</v>
      </c>
      <c r="H17" s="22">
        <f t="shared" si="3"/>
        <v>4.2090222140753634E-2</v>
      </c>
      <c r="I17" s="8">
        <f t="shared" si="4"/>
        <v>2174.9729943768798</v>
      </c>
    </row>
    <row r="18" spans="2:9" ht="17.100000000000001" customHeight="1">
      <c r="B18" s="38" t="s">
        <v>20</v>
      </c>
      <c r="C18" s="7">
        <v>42655</v>
      </c>
      <c r="D18" s="22">
        <f t="shared" si="0"/>
        <v>2.5148070281354171E-2</v>
      </c>
      <c r="E18" s="23">
        <f t="shared" si="2"/>
        <v>0.30116369150442707</v>
      </c>
      <c r="F18" s="19">
        <v>87.872708529999997</v>
      </c>
      <c r="G18" s="22">
        <f t="shared" si="1"/>
        <v>6.5588594692571178E-3</v>
      </c>
      <c r="H18" s="22">
        <f t="shared" si="3"/>
        <v>4.8649081610010754E-2</v>
      </c>
      <c r="I18" s="8">
        <f t="shared" si="4"/>
        <v>2060.0799092720667</v>
      </c>
    </row>
    <row r="19" spans="2:9" ht="17.100000000000001" customHeight="1">
      <c r="B19" s="38" t="s">
        <v>21</v>
      </c>
      <c r="C19" s="7">
        <v>52007</v>
      </c>
      <c r="D19" s="22">
        <f t="shared" si="0"/>
        <v>3.0661720574900627E-2</v>
      </c>
      <c r="E19" s="23">
        <f t="shared" si="2"/>
        <v>0.3318254120793277</v>
      </c>
      <c r="F19" s="19">
        <v>100.44864652</v>
      </c>
      <c r="G19" s="22">
        <f t="shared" si="1"/>
        <v>7.4975332776596616E-3</v>
      </c>
      <c r="H19" s="22">
        <f t="shared" si="3"/>
        <v>5.6146614887670414E-2</v>
      </c>
      <c r="I19" s="8">
        <f t="shared" si="4"/>
        <v>1931.4447385928815</v>
      </c>
    </row>
    <row r="20" spans="2:9" ht="17.100000000000001" customHeight="1">
      <c r="B20" s="39" t="s">
        <v>22</v>
      </c>
      <c r="C20" s="9">
        <v>55463</v>
      </c>
      <c r="D20" s="24">
        <f t="shared" si="0"/>
        <v>3.2699271410496923E-2</v>
      </c>
      <c r="E20" s="25">
        <f t="shared" si="2"/>
        <v>0.36452468348982464</v>
      </c>
      <c r="F20" s="30">
        <v>107.84538388999999</v>
      </c>
      <c r="G20" s="24">
        <f t="shared" si="1"/>
        <v>8.0496291644533372E-3</v>
      </c>
      <c r="H20" s="24">
        <f t="shared" si="3"/>
        <v>6.4196244052123749E-2</v>
      </c>
      <c r="I20" s="10">
        <f t="shared" si="4"/>
        <v>1944.4563743396498</v>
      </c>
    </row>
    <row r="21" spans="2:9" ht="17.100000000000001" customHeight="1">
      <c r="B21" s="40" t="s">
        <v>23</v>
      </c>
      <c r="C21" s="11">
        <v>56289</v>
      </c>
      <c r="D21" s="26">
        <f t="shared" si="0"/>
        <v>3.3186255493310161E-2</v>
      </c>
      <c r="E21" s="27">
        <f t="shared" si="2"/>
        <v>0.39771093898313481</v>
      </c>
      <c r="F21" s="31">
        <v>116.78567181</v>
      </c>
      <c r="G21" s="26">
        <f t="shared" si="1"/>
        <v>8.716936375792541E-3</v>
      </c>
      <c r="H21" s="26">
        <f t="shared" si="3"/>
        <v>7.2913180427916294E-2</v>
      </c>
      <c r="I21" s="8">
        <f t="shared" si="4"/>
        <v>2074.7512268826945</v>
      </c>
    </row>
    <row r="22" spans="2:9" ht="17.100000000000001" customHeight="1">
      <c r="B22" s="38" t="s">
        <v>24</v>
      </c>
      <c r="C22" s="7">
        <v>57098</v>
      </c>
      <c r="D22" s="22">
        <f t="shared" si="0"/>
        <v>3.366321690129552E-2</v>
      </c>
      <c r="E22" s="23">
        <f t="shared" si="2"/>
        <v>0.43137415588443034</v>
      </c>
      <c r="F22" s="19">
        <v>123.94701221</v>
      </c>
      <c r="G22" s="22">
        <f t="shared" si="1"/>
        <v>9.2514621242401132E-3</v>
      </c>
      <c r="H22" s="22">
        <f t="shared" si="3"/>
        <v>8.2164642552156414E-2</v>
      </c>
      <c r="I22" s="8">
        <f t="shared" si="4"/>
        <v>2170.7767734421518</v>
      </c>
    </row>
    <row r="23" spans="2:9" ht="17.100000000000001" customHeight="1">
      <c r="B23" s="38" t="s">
        <v>25</v>
      </c>
      <c r="C23" s="7">
        <v>55443</v>
      </c>
      <c r="D23" s="22">
        <f t="shared" si="0"/>
        <v>3.2687480028346483E-2</v>
      </c>
      <c r="E23" s="23">
        <f t="shared" si="2"/>
        <v>0.46406163591277683</v>
      </c>
      <c r="F23" s="19">
        <v>127.96262641</v>
      </c>
      <c r="G23" s="22">
        <f t="shared" si="1"/>
        <v>9.5511894191096184E-3</v>
      </c>
      <c r="H23" s="22">
        <f t="shared" si="3"/>
        <v>9.1715831971266037E-2</v>
      </c>
      <c r="I23" s="8">
        <f t="shared" si="4"/>
        <v>2308.0032900456322</v>
      </c>
    </row>
    <row r="24" spans="2:9" ht="17.100000000000001" customHeight="1">
      <c r="B24" s="38" t="s">
        <v>26</v>
      </c>
      <c r="C24" s="7">
        <v>52890</v>
      </c>
      <c r="D24" s="22">
        <f t="shared" si="0"/>
        <v>3.1182310096842622E-2</v>
      </c>
      <c r="E24" s="23">
        <f t="shared" si="2"/>
        <v>0.49524394600961946</v>
      </c>
      <c r="F24" s="19">
        <v>132.20606849000001</v>
      </c>
      <c r="G24" s="22">
        <f t="shared" si="1"/>
        <v>9.867921891958684E-3</v>
      </c>
      <c r="H24" s="22">
        <f t="shared" si="3"/>
        <v>0.10158375386322473</v>
      </c>
      <c r="I24" s="8">
        <f t="shared" si="4"/>
        <v>2499.6420588012857</v>
      </c>
    </row>
    <row r="25" spans="2:9" ht="17.100000000000001" customHeight="1">
      <c r="B25" s="38" t="s">
        <v>27</v>
      </c>
      <c r="C25" s="7">
        <v>49289</v>
      </c>
      <c r="D25" s="22">
        <f t="shared" si="0"/>
        <v>2.9059271740655625E-2</v>
      </c>
      <c r="E25" s="23">
        <f t="shared" si="2"/>
        <v>0.52430321775027511</v>
      </c>
      <c r="F25" s="19">
        <v>128.79473486000001</v>
      </c>
      <c r="G25" s="22">
        <f t="shared" si="1"/>
        <v>9.613298377374721E-3</v>
      </c>
      <c r="H25" s="22">
        <f t="shared" si="3"/>
        <v>0.11119705224059945</v>
      </c>
      <c r="I25" s="8">
        <f t="shared" si="4"/>
        <v>2613.0523009190692</v>
      </c>
    </row>
    <row r="26" spans="2:9" ht="17.100000000000001" customHeight="1">
      <c r="B26" s="39" t="s">
        <v>28</v>
      </c>
      <c r="C26" s="9">
        <v>46281</v>
      </c>
      <c r="D26" s="24">
        <f t="shared" si="0"/>
        <v>2.728584786522922E-2</v>
      </c>
      <c r="E26" s="25">
        <f t="shared" si="2"/>
        <v>0.55158906561550436</v>
      </c>
      <c r="F26" s="32">
        <v>128.77629604000001</v>
      </c>
      <c r="G26" s="24">
        <f t="shared" si="1"/>
        <v>9.6119220953506199E-3</v>
      </c>
      <c r="H26" s="24">
        <f t="shared" si="3"/>
        <v>0.12080897433595007</v>
      </c>
      <c r="I26" s="8">
        <f t="shared" si="4"/>
        <v>2782.4873282772628</v>
      </c>
    </row>
    <row r="27" spans="2:9" ht="17.100000000000001" customHeight="1">
      <c r="B27" s="40" t="s">
        <v>29</v>
      </c>
      <c r="C27" s="11">
        <v>43995</v>
      </c>
      <c r="D27" s="26">
        <f t="shared" si="0"/>
        <v>2.5938092885433753E-2</v>
      </c>
      <c r="E27" s="27">
        <f t="shared" si="2"/>
        <v>0.57752715850093816</v>
      </c>
      <c r="F27" s="33">
        <v>128.63807682999999</v>
      </c>
      <c r="G27" s="26">
        <f t="shared" si="1"/>
        <v>9.6016053498046202E-3</v>
      </c>
      <c r="H27" s="26">
        <f t="shared" si="3"/>
        <v>0.1304105796857547</v>
      </c>
      <c r="I27" s="12">
        <f t="shared" si="4"/>
        <v>2923.9249194226613</v>
      </c>
    </row>
    <row r="28" spans="2:9" ht="17.100000000000001" customHeight="1">
      <c r="B28" s="38" t="s">
        <v>30</v>
      </c>
      <c r="C28" s="7">
        <v>41576</v>
      </c>
      <c r="D28" s="22">
        <f t="shared" si="0"/>
        <v>2.451192521433785E-2</v>
      </c>
      <c r="E28" s="23">
        <f t="shared" si="2"/>
        <v>0.60203908371527604</v>
      </c>
      <c r="F28" s="34">
        <v>126.55900648000001</v>
      </c>
      <c r="G28" s="22">
        <f t="shared" si="1"/>
        <v>9.4464225805413558E-3</v>
      </c>
      <c r="H28" s="22">
        <f t="shared" si="3"/>
        <v>0.13985700226629605</v>
      </c>
      <c r="I28" s="8">
        <f t="shared" si="4"/>
        <v>3044.0399865306908</v>
      </c>
    </row>
    <row r="29" spans="2:9" ht="17.100000000000001" customHeight="1">
      <c r="B29" s="38" t="s">
        <v>31</v>
      </c>
      <c r="C29" s="7">
        <v>39747</v>
      </c>
      <c r="D29" s="22">
        <f t="shared" si="0"/>
        <v>2.3433603316679971E-2</v>
      </c>
      <c r="E29" s="23">
        <f t="shared" si="2"/>
        <v>0.62547268703195602</v>
      </c>
      <c r="F29" s="34">
        <v>124.9374538</v>
      </c>
      <c r="G29" s="22">
        <f t="shared" si="1"/>
        <v>9.3253891410578528E-3</v>
      </c>
      <c r="H29" s="22">
        <f t="shared" si="3"/>
        <v>0.1491823914073539</v>
      </c>
      <c r="I29" s="8">
        <f t="shared" si="4"/>
        <v>3143.3178302764986</v>
      </c>
    </row>
    <row r="30" spans="2:9" ht="17.100000000000001" customHeight="1">
      <c r="B30" s="38" t="s">
        <v>32</v>
      </c>
      <c r="C30" s="7">
        <v>79373</v>
      </c>
      <c r="D30" s="22">
        <f t="shared" si="0"/>
        <v>4.6795868771349773E-2</v>
      </c>
      <c r="E30" s="23">
        <f t="shared" si="2"/>
        <v>0.6722685558033058</v>
      </c>
      <c r="F30" s="34">
        <v>253.78576011000001</v>
      </c>
      <c r="G30" s="22">
        <f t="shared" si="1"/>
        <v>1.8942686116154121E-2</v>
      </c>
      <c r="H30" s="22">
        <f t="shared" si="3"/>
        <v>0.16812507752350803</v>
      </c>
      <c r="I30" s="8">
        <f t="shared" si="4"/>
        <v>3197.3814787144247</v>
      </c>
    </row>
    <row r="31" spans="2:9" ht="17.100000000000001" customHeight="1">
      <c r="B31" s="38" t="s">
        <v>33</v>
      </c>
      <c r="C31" s="7">
        <v>79030</v>
      </c>
      <c r="D31" s="22">
        <f t="shared" si="0"/>
        <v>4.6593646567469699E-2</v>
      </c>
      <c r="E31" s="23">
        <f t="shared" si="2"/>
        <v>0.71886220237077547</v>
      </c>
      <c r="F31" s="34">
        <v>252.37984759</v>
      </c>
      <c r="G31" s="22">
        <f t="shared" si="1"/>
        <v>1.8837748157611498E-2</v>
      </c>
      <c r="H31" s="22">
        <f t="shared" si="3"/>
        <v>0.18696282568111952</v>
      </c>
      <c r="I31" s="8">
        <f t="shared" si="4"/>
        <v>3193.468905352398</v>
      </c>
    </row>
    <row r="32" spans="2:9" ht="17.100000000000001" customHeight="1">
      <c r="B32" s="39" t="s">
        <v>34</v>
      </c>
      <c r="C32" s="9">
        <v>68793</v>
      </c>
      <c r="D32" s="24">
        <f t="shared" si="0"/>
        <v>4.05582276137662E-2</v>
      </c>
      <c r="E32" s="25">
        <f t="shared" si="2"/>
        <v>0.75942042998454162</v>
      </c>
      <c r="F32" s="32">
        <v>247.02012547999999</v>
      </c>
      <c r="G32" s="24">
        <f t="shared" si="1"/>
        <v>1.8437696028778362E-2</v>
      </c>
      <c r="H32" s="24">
        <f t="shared" si="3"/>
        <v>0.20540052170989789</v>
      </c>
      <c r="I32" s="10">
        <f t="shared" si="4"/>
        <v>3590.7741409736454</v>
      </c>
    </row>
    <row r="33" spans="2:9" ht="17.100000000000001" customHeight="1">
      <c r="B33" s="40" t="s">
        <v>35</v>
      </c>
      <c r="C33" s="11">
        <v>53380</v>
      </c>
      <c r="D33" s="26">
        <f t="shared" si="0"/>
        <v>3.1471198959528442E-2</v>
      </c>
      <c r="E33" s="27">
        <f t="shared" si="2"/>
        <v>0.79089162894407006</v>
      </c>
      <c r="F33" s="33">
        <v>243.82886819999999</v>
      </c>
      <c r="G33" s="26">
        <f t="shared" si="1"/>
        <v>1.8199499114401722E-2</v>
      </c>
      <c r="H33" s="26">
        <f t="shared" si="3"/>
        <v>0.22360002082429961</v>
      </c>
      <c r="I33" s="8">
        <f t="shared" si="4"/>
        <v>4567.7944585987261</v>
      </c>
    </row>
    <row r="34" spans="2:9" ht="17.100000000000001" customHeight="1">
      <c r="B34" s="38" t="s">
        <v>36</v>
      </c>
      <c r="C34" s="7">
        <v>41918</v>
      </c>
      <c r="D34" s="22">
        <f t="shared" si="0"/>
        <v>2.4713557849110401E-2</v>
      </c>
      <c r="E34" s="23">
        <f t="shared" si="2"/>
        <v>0.8156051867931805</v>
      </c>
      <c r="F34" s="34">
        <v>231.47321086000002</v>
      </c>
      <c r="G34" s="22">
        <f t="shared" si="1"/>
        <v>1.7277267155252678E-2</v>
      </c>
      <c r="H34" s="22">
        <f t="shared" si="3"/>
        <v>0.2408772879795523</v>
      </c>
      <c r="I34" s="8">
        <f t="shared" si="4"/>
        <v>5522.0480667016564</v>
      </c>
    </row>
    <row r="35" spans="2:9" ht="17.100000000000001" customHeight="1">
      <c r="B35" s="38" t="s">
        <v>37</v>
      </c>
      <c r="C35" s="7">
        <v>33800</v>
      </c>
      <c r="D35" s="22">
        <f t="shared" si="0"/>
        <v>1.9927435834246183E-2</v>
      </c>
      <c r="E35" s="23">
        <f t="shared" si="2"/>
        <v>0.83553262262742667</v>
      </c>
      <c r="F35" s="34">
        <v>213.86732381000002</v>
      </c>
      <c r="G35" s="22">
        <f t="shared" si="1"/>
        <v>1.596315563047658E-2</v>
      </c>
      <c r="H35" s="22">
        <f t="shared" si="3"/>
        <v>0.25684044361002889</v>
      </c>
      <c r="I35" s="8">
        <f t="shared" si="4"/>
        <v>6327.4356156804733</v>
      </c>
    </row>
    <row r="36" spans="2:9" ht="17.100000000000001" customHeight="1">
      <c r="B36" s="38" t="s">
        <v>38</v>
      </c>
      <c r="C36" s="7">
        <v>28591</v>
      </c>
      <c r="D36" s="22">
        <f t="shared" si="0"/>
        <v>1.6856370353163688E-2</v>
      </c>
      <c r="E36" s="23">
        <f t="shared" si="2"/>
        <v>0.85238899298059034</v>
      </c>
      <c r="F36" s="34">
        <v>201.8549917</v>
      </c>
      <c r="G36" s="22">
        <f t="shared" si="1"/>
        <v>1.5066549624749138E-2</v>
      </c>
      <c r="H36" s="22">
        <f t="shared" si="3"/>
        <v>0.27190699323477802</v>
      </c>
      <c r="I36" s="8">
        <f t="shared" si="4"/>
        <v>7060.0885488440417</v>
      </c>
    </row>
    <row r="37" spans="2:9" ht="17.100000000000001" customHeight="1">
      <c r="B37" s="38" t="s">
        <v>39</v>
      </c>
      <c r="C37" s="7">
        <v>24346</v>
      </c>
      <c r="D37" s="22">
        <f t="shared" si="0"/>
        <v>1.4353649491732472E-2</v>
      </c>
      <c r="E37" s="23">
        <f t="shared" si="2"/>
        <v>0.8667426424723228</v>
      </c>
      <c r="F37" s="34">
        <v>188.77817843</v>
      </c>
      <c r="G37" s="22">
        <f t="shared" si="1"/>
        <v>1.4090490254570912E-2</v>
      </c>
      <c r="H37" s="22">
        <f t="shared" si="3"/>
        <v>0.28599748348934895</v>
      </c>
      <c r="I37" s="8">
        <f t="shared" si="4"/>
        <v>7753.9710190585729</v>
      </c>
    </row>
    <row r="38" spans="2:9" ht="17.100000000000001" customHeight="1">
      <c r="B38" s="39" t="s">
        <v>40</v>
      </c>
      <c r="C38" s="9">
        <v>21143</v>
      </c>
      <c r="D38" s="24">
        <f t="shared" si="0"/>
        <v>1.2465259640339262E-2</v>
      </c>
      <c r="E38" s="25">
        <f t="shared" si="2"/>
        <v>0.87920790211266209</v>
      </c>
      <c r="F38" s="32">
        <v>178.99085024999999</v>
      </c>
      <c r="G38" s="24">
        <f t="shared" si="1"/>
        <v>1.3359959567785447E-2</v>
      </c>
      <c r="H38" s="24">
        <f t="shared" si="3"/>
        <v>0.29935744305713441</v>
      </c>
      <c r="I38" s="8">
        <f t="shared" si="4"/>
        <v>8465.7262569171835</v>
      </c>
    </row>
    <row r="39" spans="2:9" ht="17.100000000000001" customHeight="1">
      <c r="B39" s="40" t="s">
        <v>41</v>
      </c>
      <c r="C39" s="11">
        <v>18507</v>
      </c>
      <c r="D39" s="26">
        <f t="shared" si="0"/>
        <v>1.0911155472911068E-2</v>
      </c>
      <c r="E39" s="27">
        <f t="shared" si="2"/>
        <v>0.89011905758557319</v>
      </c>
      <c r="F39" s="33">
        <v>171.24731222</v>
      </c>
      <c r="G39" s="26">
        <f t="shared" si="1"/>
        <v>1.2781978319872976E-2</v>
      </c>
      <c r="H39" s="26">
        <f t="shared" si="3"/>
        <v>0.3121394213770074</v>
      </c>
      <c r="I39" s="12">
        <f t="shared" si="4"/>
        <v>9253.1102944831691</v>
      </c>
    </row>
    <row r="40" spans="2:9" ht="17.100000000000001" customHeight="1">
      <c r="B40" s="38" t="s">
        <v>42</v>
      </c>
      <c r="C40" s="7">
        <v>29864</v>
      </c>
      <c r="D40" s="22">
        <f t="shared" si="0"/>
        <v>1.7606891827039291E-2</v>
      </c>
      <c r="E40" s="23">
        <f t="shared" si="2"/>
        <v>0.90772594941261253</v>
      </c>
      <c r="F40" s="34">
        <v>310.95397462</v>
      </c>
      <c r="G40" s="22">
        <f t="shared" si="1"/>
        <v>2.3209747998643199E-2</v>
      </c>
      <c r="H40" s="22">
        <f t="shared" si="3"/>
        <v>0.33534916937565062</v>
      </c>
      <c r="I40" s="8">
        <f t="shared" si="4"/>
        <v>10412.33507299759</v>
      </c>
    </row>
    <row r="41" spans="2:9" ht="17.100000000000001" customHeight="1">
      <c r="B41" s="38" t="s">
        <v>43</v>
      </c>
      <c r="C41" s="7">
        <v>23393</v>
      </c>
      <c r="D41" s="22">
        <f t="shared" si="0"/>
        <v>1.3791790132263934E-2</v>
      </c>
      <c r="E41" s="23">
        <f t="shared" si="2"/>
        <v>0.92151773954487648</v>
      </c>
      <c r="F41" s="34">
        <v>279.23170274</v>
      </c>
      <c r="G41" s="22">
        <f t="shared" si="1"/>
        <v>2.0841983003264071E-2</v>
      </c>
      <c r="H41" s="22">
        <f t="shared" si="3"/>
        <v>0.35619115237891469</v>
      </c>
      <c r="I41" s="8">
        <f t="shared" si="4"/>
        <v>11936.549512247253</v>
      </c>
    </row>
    <row r="42" spans="2:9" ht="17.100000000000001" customHeight="1">
      <c r="B42" s="38" t="s">
        <v>44</v>
      </c>
      <c r="C42" s="7">
        <v>18508</v>
      </c>
      <c r="D42" s="22">
        <f t="shared" si="0"/>
        <v>1.091174504201859E-2</v>
      </c>
      <c r="E42" s="23">
        <f t="shared" si="2"/>
        <v>0.93242948458689512</v>
      </c>
      <c r="F42" s="34">
        <v>248.79729105999999</v>
      </c>
      <c r="G42" s="22">
        <f t="shared" si="1"/>
        <v>1.8570344486847017E-2</v>
      </c>
      <c r="H42" s="22">
        <f t="shared" si="3"/>
        <v>0.37476149686576171</v>
      </c>
      <c r="I42" s="8">
        <f t="shared" si="4"/>
        <v>13442.689164685542</v>
      </c>
    </row>
    <row r="43" spans="2:9" ht="17.100000000000001" customHeight="1">
      <c r="B43" s="38" t="s">
        <v>45</v>
      </c>
      <c r="C43" s="7">
        <v>14876</v>
      </c>
      <c r="D43" s="22">
        <f t="shared" si="0"/>
        <v>8.7704300434984089E-3</v>
      </c>
      <c r="E43" s="23">
        <f t="shared" si="2"/>
        <v>0.94119991463039354</v>
      </c>
      <c r="F43" s="34">
        <v>232.75252330000001</v>
      </c>
      <c r="G43" s="22">
        <f t="shared" si="1"/>
        <v>1.7372755625468292E-2</v>
      </c>
      <c r="H43" s="22">
        <f t="shared" si="3"/>
        <v>0.39213425249123002</v>
      </c>
      <c r="I43" s="8">
        <f t="shared" si="4"/>
        <v>15646.17661333692</v>
      </c>
    </row>
    <row r="44" spans="2:9" ht="17.100000000000001" customHeight="1">
      <c r="B44" s="39" t="s">
        <v>46</v>
      </c>
      <c r="C44" s="9">
        <v>12191</v>
      </c>
      <c r="D44" s="24">
        <f t="shared" si="0"/>
        <v>7.1874369898016332E-3</v>
      </c>
      <c r="E44" s="25">
        <f t="shared" si="2"/>
        <v>0.94838735162019516</v>
      </c>
      <c r="F44" s="32">
        <v>209.83649887000001</v>
      </c>
      <c r="G44" s="24">
        <f t="shared" si="1"/>
        <v>1.5662292998962143E-2</v>
      </c>
      <c r="H44" s="24">
        <f t="shared" si="3"/>
        <v>0.40779654549019217</v>
      </c>
      <c r="I44" s="10">
        <f t="shared" si="4"/>
        <v>17212.410702157329</v>
      </c>
    </row>
    <row r="45" spans="2:9" ht="17.100000000000001" customHeight="1">
      <c r="B45" s="40" t="s">
        <v>47</v>
      </c>
      <c r="C45" s="11">
        <v>9893</v>
      </c>
      <c r="D45" s="26">
        <f t="shared" si="0"/>
        <v>5.8326071807159024E-3</v>
      </c>
      <c r="E45" s="27">
        <f t="shared" si="2"/>
        <v>0.95421995880091104</v>
      </c>
      <c r="F45" s="33">
        <v>192.68089184999999</v>
      </c>
      <c r="G45" s="26">
        <f t="shared" si="1"/>
        <v>1.4381790583180048E-2</v>
      </c>
      <c r="H45" s="26">
        <f t="shared" si="3"/>
        <v>0.42217833607337224</v>
      </c>
      <c r="I45" s="8">
        <f t="shared" si="4"/>
        <v>19476.487602345092</v>
      </c>
    </row>
    <row r="46" spans="2:9" ht="17.100000000000001" customHeight="1">
      <c r="B46" s="38" t="s">
        <v>48</v>
      </c>
      <c r="C46" s="7">
        <v>25265</v>
      </c>
      <c r="D46" s="22">
        <f t="shared" si="0"/>
        <v>1.4895463501545261E-2</v>
      </c>
      <c r="E46" s="23">
        <f t="shared" si="2"/>
        <v>0.96911542230245629</v>
      </c>
      <c r="F46" s="34">
        <v>618.8887545</v>
      </c>
      <c r="G46" s="22">
        <f t="shared" si="1"/>
        <v>4.6194141910206904E-2</v>
      </c>
      <c r="H46" s="22">
        <f t="shared" si="3"/>
        <v>0.46837247798357917</v>
      </c>
      <c r="I46" s="8">
        <f t="shared" si="4"/>
        <v>24495.893706708885</v>
      </c>
    </row>
    <row r="47" spans="2:9" ht="17.100000000000001" customHeight="1">
      <c r="B47" s="38" t="s">
        <v>49</v>
      </c>
      <c r="C47" s="7">
        <v>13700</v>
      </c>
      <c r="D47" s="22">
        <f t="shared" si="0"/>
        <v>8.0770967730524473E-3</v>
      </c>
      <c r="E47" s="23">
        <f t="shared" si="2"/>
        <v>0.97719251907550875</v>
      </c>
      <c r="F47" s="34">
        <v>446.63885955000001</v>
      </c>
      <c r="G47" s="22">
        <f t="shared" si="1"/>
        <v>3.333733035323018E-2</v>
      </c>
      <c r="H47" s="22">
        <f t="shared" si="3"/>
        <v>0.50170980833680934</v>
      </c>
      <c r="I47" s="8">
        <f t="shared" si="4"/>
        <v>32601.376609489052</v>
      </c>
    </row>
    <row r="48" spans="2:9" ht="17.100000000000001" customHeight="1">
      <c r="B48" s="38" t="s">
        <v>50</v>
      </c>
      <c r="C48" s="7">
        <v>8489</v>
      </c>
      <c r="D48" s="22">
        <f t="shared" si="0"/>
        <v>5.004852153754907E-3</v>
      </c>
      <c r="E48" s="23">
        <f t="shared" si="2"/>
        <v>0.98219737122926365</v>
      </c>
      <c r="F48" s="34">
        <v>343.78157556000002</v>
      </c>
      <c r="G48" s="22">
        <f t="shared" si="1"/>
        <v>2.566001526455779E-2</v>
      </c>
      <c r="H48" s="22">
        <f t="shared" si="3"/>
        <v>0.52736982360136708</v>
      </c>
      <c r="I48" s="8">
        <f t="shared" si="4"/>
        <v>40497.299512310048</v>
      </c>
    </row>
    <row r="49" spans="2:9" ht="17.100000000000001" customHeight="1">
      <c r="B49" s="38" t="s">
        <v>51</v>
      </c>
      <c r="C49" s="7">
        <v>5869</v>
      </c>
      <c r="D49" s="22">
        <f t="shared" si="0"/>
        <v>3.4601810920470667E-3</v>
      </c>
      <c r="E49" s="23">
        <f t="shared" si="2"/>
        <v>0.98565755232131069</v>
      </c>
      <c r="F49" s="34">
        <v>287.16353591000001</v>
      </c>
      <c r="G49" s="22">
        <f t="shared" si="1"/>
        <v>2.143401868722004E-2</v>
      </c>
      <c r="H49" s="22">
        <f t="shared" si="3"/>
        <v>0.54880384228858714</v>
      </c>
      <c r="I49" s="8">
        <f t="shared" si="4"/>
        <v>48928.869638780037</v>
      </c>
    </row>
    <row r="50" spans="2:9" ht="17.100000000000001" customHeight="1">
      <c r="B50" s="39" t="s">
        <v>52</v>
      </c>
      <c r="C50" s="9">
        <v>4135</v>
      </c>
      <c r="D50" s="24">
        <f t="shared" si="0"/>
        <v>2.4378682596037861E-3</v>
      </c>
      <c r="E50" s="25">
        <f t="shared" si="2"/>
        <v>0.98809542058091449</v>
      </c>
      <c r="F50" s="32">
        <v>235.95337224000002</v>
      </c>
      <c r="G50" s="24">
        <f t="shared" si="1"/>
        <v>1.761166846576857E-2</v>
      </c>
      <c r="H50" s="24">
        <f t="shared" si="3"/>
        <v>0.5664155107543557</v>
      </c>
      <c r="I50" s="8">
        <f t="shared" si="4"/>
        <v>57062.484217654172</v>
      </c>
    </row>
    <row r="51" spans="2:9" ht="17.100000000000001" customHeight="1">
      <c r="B51" s="38" t="s">
        <v>53</v>
      </c>
      <c r="C51" s="7">
        <v>3061</v>
      </c>
      <c r="D51" s="22">
        <f t="shared" si="0"/>
        <v>1.8046710381250759E-3</v>
      </c>
      <c r="E51" s="23">
        <f t="shared" si="2"/>
        <v>0.98990009161903958</v>
      </c>
      <c r="F51" s="34">
        <v>201.56864822999998</v>
      </c>
      <c r="G51" s="22">
        <f t="shared" si="1"/>
        <v>1.5045176816159446E-2</v>
      </c>
      <c r="H51" s="22">
        <f t="shared" si="3"/>
        <v>0.58146068757051517</v>
      </c>
      <c r="I51" s="12">
        <f t="shared" si="4"/>
        <v>65850.587464880751</v>
      </c>
    </row>
    <row r="52" spans="2:9" ht="17.100000000000001" customHeight="1">
      <c r="B52" s="38" t="s">
        <v>54</v>
      </c>
      <c r="C52" s="7">
        <v>7597</v>
      </c>
      <c r="D52" s="22">
        <f t="shared" si="0"/>
        <v>4.4789565098452147E-3</v>
      </c>
      <c r="E52" s="23">
        <f t="shared" si="2"/>
        <v>0.99437904812888478</v>
      </c>
      <c r="F52" s="34">
        <v>680.59850153999992</v>
      </c>
      <c r="G52" s="22">
        <f t="shared" si="1"/>
        <v>5.0800185874136657E-2</v>
      </c>
      <c r="H52" s="22">
        <f t="shared" si="3"/>
        <v>0.63226087344465187</v>
      </c>
      <c r="I52" s="8">
        <f t="shared" si="4"/>
        <v>89587.798017638532</v>
      </c>
    </row>
    <row r="53" spans="2:9" ht="17.100000000000001" customHeight="1">
      <c r="B53" s="38" t="s">
        <v>55</v>
      </c>
      <c r="C53" s="7">
        <v>3185</v>
      </c>
      <c r="D53" s="22">
        <f t="shared" si="0"/>
        <v>1.8777776074578134E-3</v>
      </c>
      <c r="E53" s="23">
        <f t="shared" si="2"/>
        <v>0.99625682573634256</v>
      </c>
      <c r="F53" s="34">
        <v>462.51261791000002</v>
      </c>
      <c r="G53" s="22">
        <f t="shared" si="1"/>
        <v>3.4522154994166797E-2</v>
      </c>
      <c r="H53" s="22">
        <f t="shared" si="3"/>
        <v>0.66678302843881865</v>
      </c>
      <c r="I53" s="8">
        <f t="shared" si="4"/>
        <v>145215.89259340661</v>
      </c>
    </row>
    <row r="54" spans="2:9" ht="17.100000000000001" customHeight="1">
      <c r="B54" s="38" t="s">
        <v>56</v>
      </c>
      <c r="C54" s="7">
        <v>1755</v>
      </c>
      <c r="D54" s="22">
        <f t="shared" si="0"/>
        <v>1.034693783701244E-3</v>
      </c>
      <c r="E54" s="23">
        <f t="shared" si="2"/>
        <v>0.9972915195200438</v>
      </c>
      <c r="F54" s="34">
        <v>360.40132083999998</v>
      </c>
      <c r="G54" s="22">
        <f t="shared" si="1"/>
        <v>2.6900520713062929E-2</v>
      </c>
      <c r="H54" s="22">
        <f t="shared" si="3"/>
        <v>0.69368354915188157</v>
      </c>
      <c r="I54" s="8">
        <f t="shared" si="4"/>
        <v>205356.87797150997</v>
      </c>
    </row>
    <row r="55" spans="2:9" ht="17.100000000000001" customHeight="1" thickBot="1">
      <c r="B55" s="41" t="s">
        <v>57</v>
      </c>
      <c r="C55" s="13">
        <v>4594</v>
      </c>
      <c r="D55" s="28">
        <f t="shared" si="0"/>
        <v>2.7084804799564189E-3</v>
      </c>
      <c r="E55" s="23">
        <f t="shared" si="2"/>
        <v>1.0000000000000002</v>
      </c>
      <c r="F55" s="35">
        <v>4103.8928078099998</v>
      </c>
      <c r="G55" s="28">
        <f t="shared" si="1"/>
        <v>0.30631645084811865</v>
      </c>
      <c r="H55" s="22">
        <f t="shared" si="3"/>
        <v>1.0000000000000002</v>
      </c>
      <c r="I55" s="8">
        <f t="shared" si="4"/>
        <v>893315.80492163694</v>
      </c>
    </row>
    <row r="56" spans="2:9" ht="17.100000000000001" customHeight="1" thickTop="1" thickBot="1">
      <c r="B56" s="14" t="s">
        <v>8</v>
      </c>
      <c r="C56" s="15">
        <v>1696154</v>
      </c>
      <c r="D56" s="16">
        <f t="shared" si="0"/>
        <v>1</v>
      </c>
      <c r="E56" s="17"/>
      <c r="F56" s="36">
        <v>13397.559277169999</v>
      </c>
      <c r="G56" s="16">
        <f t="shared" si="1"/>
        <v>1</v>
      </c>
      <c r="H56" s="17"/>
      <c r="I56" s="18">
        <f>F56*10^6/C56</f>
        <v>7898.7870660152321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4">
    <mergeCell ref="D6:E6"/>
    <mergeCell ref="D7:E7"/>
    <mergeCell ref="B4:I4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  <ignoredErrors>
    <ignoredError sqref="D21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I.24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2019-06-19T10:15:19Z</dcterms:modified>
</cp:coreProperties>
</file>