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Version libro\Anexo\"/>
    </mc:Choice>
  </mc:AlternateContent>
  <bookViews>
    <workbookView showSheetTabs="0" xWindow="135" yWindow="-240" windowWidth="18450" windowHeight="6345" tabRatio="921" autoFilterDateGrouping="0"/>
  </bookViews>
  <sheets>
    <sheet name="I.25" sheetId="252" r:id="rId1"/>
  </sheets>
  <calcPr calcId="162913"/>
</workbook>
</file>

<file path=xl/calcChain.xml><?xml version="1.0" encoding="utf-8"?>
<calcChain xmlns="http://schemas.openxmlformats.org/spreadsheetml/2006/main">
  <c r="G51" i="252" l="1"/>
  <c r="I51" i="252"/>
  <c r="G52" i="252"/>
  <c r="I52" i="252"/>
  <c r="G53" i="252"/>
  <c r="I53" i="252"/>
  <c r="G54" i="252"/>
  <c r="I54" i="252"/>
  <c r="G55" i="252"/>
  <c r="I55" i="252"/>
  <c r="D51" i="252"/>
  <c r="D52" i="252"/>
  <c r="D53" i="252"/>
  <c r="D54" i="252"/>
  <c r="D55" i="252"/>
  <c r="I56" i="252" l="1"/>
  <c r="G56" i="252"/>
  <c r="D56" i="252"/>
  <c r="I50" i="252"/>
  <c r="G50" i="252"/>
  <c r="D50" i="252"/>
  <c r="I49" i="252"/>
  <c r="G49" i="252"/>
  <c r="D49" i="252"/>
  <c r="I48" i="252"/>
  <c r="G48" i="252"/>
  <c r="D48" i="252"/>
  <c r="I47" i="252"/>
  <c r="G47" i="252"/>
  <c r="D47" i="252"/>
  <c r="I46" i="252"/>
  <c r="G46" i="252"/>
  <c r="D46" i="252"/>
  <c r="I45" i="252"/>
  <c r="G45" i="252"/>
  <c r="D45" i="252"/>
  <c r="I44" i="252"/>
  <c r="G44" i="252"/>
  <c r="D44" i="252"/>
  <c r="I43" i="252"/>
  <c r="G43" i="252"/>
  <c r="D43" i="252"/>
  <c r="I42" i="252"/>
  <c r="G42" i="252"/>
  <c r="D42" i="252"/>
  <c r="I41" i="252"/>
  <c r="G41" i="252"/>
  <c r="D41" i="252"/>
  <c r="I40" i="252"/>
  <c r="G40" i="252"/>
  <c r="D40" i="252"/>
  <c r="I39" i="252"/>
  <c r="G39" i="252"/>
  <c r="D39" i="252"/>
  <c r="I38" i="252"/>
  <c r="G38" i="252"/>
  <c r="D38" i="252"/>
  <c r="I37" i="252"/>
  <c r="G37" i="252"/>
  <c r="D37" i="252"/>
  <c r="I36" i="252"/>
  <c r="G36" i="252"/>
  <c r="D36" i="252"/>
  <c r="I35" i="252"/>
  <c r="G35" i="252"/>
  <c r="D35" i="252"/>
  <c r="I34" i="252"/>
  <c r="G34" i="252"/>
  <c r="D34" i="252"/>
  <c r="I33" i="252"/>
  <c r="G33" i="252"/>
  <c r="D33" i="252"/>
  <c r="I32" i="252"/>
  <c r="G32" i="252"/>
  <c r="D32" i="252"/>
  <c r="I31" i="252"/>
  <c r="G31" i="252"/>
  <c r="D31" i="252"/>
  <c r="I30" i="252"/>
  <c r="G30" i="252"/>
  <c r="D30" i="252"/>
  <c r="I29" i="252"/>
  <c r="G29" i="252"/>
  <c r="D29" i="252"/>
  <c r="I28" i="252"/>
  <c r="G28" i="252"/>
  <c r="D28" i="252"/>
  <c r="I27" i="252"/>
  <c r="G27" i="252"/>
  <c r="D27" i="252"/>
  <c r="I26" i="252"/>
  <c r="G26" i="252"/>
  <c r="D26" i="252"/>
  <c r="I25" i="252"/>
  <c r="G25" i="252"/>
  <c r="D25" i="252"/>
  <c r="I24" i="252"/>
  <c r="G24" i="252"/>
  <c r="D24" i="252"/>
  <c r="I23" i="252"/>
  <c r="G23" i="252"/>
  <c r="D23" i="252"/>
  <c r="I22" i="252"/>
  <c r="G22" i="252"/>
  <c r="D22" i="252"/>
  <c r="I21" i="252"/>
  <c r="G21" i="252"/>
  <c r="D21" i="252"/>
  <c r="I20" i="252"/>
  <c r="G20" i="252"/>
  <c r="D20" i="252"/>
  <c r="I19" i="252"/>
  <c r="G19" i="252"/>
  <c r="D19" i="252"/>
  <c r="I18" i="252"/>
  <c r="G18" i="252"/>
  <c r="D18" i="252"/>
  <c r="I17" i="252"/>
  <c r="G17" i="252"/>
  <c r="D17" i="252"/>
  <c r="I16" i="252"/>
  <c r="G16" i="252"/>
  <c r="D16" i="252"/>
  <c r="I15" i="252"/>
  <c r="G15" i="252"/>
  <c r="D15" i="252"/>
  <c r="I14" i="252"/>
  <c r="G14" i="252"/>
  <c r="D14" i="252"/>
  <c r="I13" i="252"/>
  <c r="G13" i="252"/>
  <c r="D13" i="252"/>
  <c r="I12" i="252"/>
  <c r="G12" i="252"/>
  <c r="D12" i="252"/>
  <c r="I11" i="252"/>
  <c r="G11" i="252"/>
  <c r="D11" i="252"/>
  <c r="I10" i="252"/>
  <c r="G10" i="252"/>
  <c r="D10" i="252"/>
  <c r="I9" i="252"/>
  <c r="G9" i="252"/>
  <c r="H9" i="252" s="1"/>
  <c r="D9" i="252"/>
  <c r="E9" i="252" s="1"/>
  <c r="H10" i="252" l="1"/>
  <c r="H11" i="252" s="1"/>
  <c r="H12" i="252" s="1"/>
  <c r="H13" i="252" s="1"/>
  <c r="H14" i="252" s="1"/>
  <c r="H15" i="252" s="1"/>
  <c r="H16" i="252" s="1"/>
  <c r="H17" i="252" s="1"/>
  <c r="H18" i="252" s="1"/>
  <c r="H19" i="252" s="1"/>
  <c r="H20" i="252" s="1"/>
  <c r="H21" i="252" s="1"/>
  <c r="H22" i="252" s="1"/>
  <c r="H23" i="252" s="1"/>
  <c r="H24" i="252" s="1"/>
  <c r="H25" i="252" s="1"/>
  <c r="H26" i="252" s="1"/>
  <c r="H27" i="252" s="1"/>
  <c r="H28" i="252" s="1"/>
  <c r="H29" i="252" s="1"/>
  <c r="H30" i="252" s="1"/>
  <c r="H31" i="252" s="1"/>
  <c r="H32" i="252" s="1"/>
  <c r="H33" i="252" s="1"/>
  <c r="H34" i="252" s="1"/>
  <c r="H35" i="252" s="1"/>
  <c r="H36" i="252" s="1"/>
  <c r="H37" i="252" s="1"/>
  <c r="H38" i="252" s="1"/>
  <c r="H39" i="252" s="1"/>
  <c r="H40" i="252" s="1"/>
  <c r="H41" i="252" s="1"/>
  <c r="H42" i="252" s="1"/>
  <c r="H43" i="252" s="1"/>
  <c r="H44" i="252" s="1"/>
  <c r="H45" i="252" s="1"/>
  <c r="H46" i="252" s="1"/>
  <c r="H47" i="252" s="1"/>
  <c r="H48" i="252" s="1"/>
  <c r="H49" i="252" s="1"/>
  <c r="H50" i="252" s="1"/>
  <c r="H51" i="252" s="1"/>
  <c r="H52" i="252" s="1"/>
  <c r="H53" i="252" s="1"/>
  <c r="H54" i="252" s="1"/>
  <c r="H55" i="252" s="1"/>
  <c r="E10" i="252"/>
  <c r="E11" i="252" s="1"/>
  <c r="E12" i="252" s="1"/>
  <c r="E13" i="252" s="1"/>
  <c r="E14" i="252" s="1"/>
  <c r="E15" i="252" s="1"/>
  <c r="E16" i="252" s="1"/>
  <c r="E17" i="252" s="1"/>
  <c r="E18" i="252" s="1"/>
  <c r="E19" i="252" s="1"/>
  <c r="E20" i="252" s="1"/>
  <c r="E21" i="252" s="1"/>
  <c r="E22" i="252" s="1"/>
  <c r="E23" i="252" s="1"/>
  <c r="E24" i="252" s="1"/>
  <c r="E25" i="252" s="1"/>
  <c r="E26" i="252" s="1"/>
  <c r="E27" i="252" s="1"/>
  <c r="E28" i="252" s="1"/>
  <c r="E29" i="252" s="1"/>
  <c r="E30" i="252" s="1"/>
  <c r="E31" i="252" s="1"/>
  <c r="E32" i="252" s="1"/>
  <c r="E33" i="252" s="1"/>
  <c r="E34" i="252" s="1"/>
  <c r="E35" i="252" s="1"/>
  <c r="E36" i="252" s="1"/>
  <c r="E37" i="252" s="1"/>
  <c r="E38" i="252" s="1"/>
  <c r="E39" i="252" s="1"/>
  <c r="E40" i="252" s="1"/>
  <c r="E41" i="252" s="1"/>
  <c r="E42" i="252" s="1"/>
  <c r="E43" i="252" s="1"/>
  <c r="E44" i="252" s="1"/>
  <c r="E45" i="252" s="1"/>
  <c r="E46" i="252" s="1"/>
  <c r="E47" i="252" s="1"/>
  <c r="E48" i="252" s="1"/>
  <c r="E49" i="252" s="1"/>
  <c r="E50" i="252" s="1"/>
  <c r="E51" i="252" s="1"/>
  <c r="E52" i="252" s="1"/>
  <c r="E53" i="252" s="1"/>
  <c r="E54" i="252" s="1"/>
  <c r="E55" i="252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<sst xmlns="http://schemas.openxmlformats.org/spreadsheetml/2006/main" count="70" uniqueCount="66">
  <si>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</si>
  <si>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</si>
  <si>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</si>
  <si>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</si>
  <si>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</si>
  <si>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</si>
  <si>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</si>
  <si>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</si>
  <si>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</si>
  <si>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</si>
  <si>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</si>
  <si>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</si>
  <si>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</si>
  <si>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</si>
  <si>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</si>
  <si>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</si>
  <si>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</si>
  <si>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</si>
  <si>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</si>
  <si>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</si>
  <si>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</si>
  <si>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</si>
  <si>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</si>
  <si>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</si>
  <si>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</si>
  <si>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</si>
  <si>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</si>
  <si>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</si>
  <si>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</si>
  <si>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</si>
  <si>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</si>
  <si>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</si>
  <si>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</si>
  <si>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</si>
  <si>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</si>
  <si>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</si>
  <si>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</si>
  <si>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</si>
  <si>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</si>
  <si>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</si>
  <si>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</si>
  <si>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</si>
  <si>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</si>
  <si>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</si>
  <si>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</si>
  <si>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</si>
  <si>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</si>
  <si>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</si>
  <si>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</si>
  <si>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</si>
  <si>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</si>
  <si>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</si>
  <si>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</si>
  <si>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</si>
  <si>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</si>
  <si>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</si>
  <si>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</si>
  <si>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</si>
  <si>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</si>
  <si>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</si>
  <si>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</si>
  <si>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</si>
  <si>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</si>
  <si>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</si>
  <si>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I.25. SALDO NETO (-) DE GANANCIAS Y PÉRDIDAS PATRIMONIALES A INTEGRAR EN LA BASE IMPONIBLE DEL AHORRO</t>
  </si>
  <si>
    <t>IRPF 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</si>
</sst>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9">
    <font>
      <sz val="12"/>
      <name val="SWISS"/>
    </font>
    <font>
      <sz val="10"/>
      <name val="Courier"/>
      <family val="3"/>
    </font>
    <font>
      <sz val="10"/>
      <name val="CG Times"/>
      <family val="1"/>
    </font>
    <font>
      <b/>
      <sz val="12"/>
      <color indexed="10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1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vertical="center"/>
    </xf>
    <xf numFmtId="0" fontId="4" fillId="0" borderId="0" xfId="0" applyFont="1"/>
    <xf numFmtId="3" fontId="6" fillId="0" borderId="11" xfId="0" applyNumberFormat="1" applyFont="1" applyBorder="1" applyAlignment="1">
      <alignment horizontal="right" vertical="center" indent="1"/>
    </xf>
    <xf numFmtId="3" fontId="6" fillId="0" borderId="12" xfId="0" applyNumberFormat="1" applyFont="1" applyBorder="1" applyAlignment="1" applyProtection="1">
      <alignment horizontal="right" vertical="center" indent="1"/>
    </xf>
    <xf numFmtId="3" fontId="6" fillId="0" borderId="23" xfId="0" applyNumberFormat="1" applyFont="1" applyBorder="1" applyAlignment="1">
      <alignment horizontal="right" vertical="center" indent="1"/>
    </xf>
    <xf numFmtId="3" fontId="6" fillId="0" borderId="17" xfId="0" applyNumberFormat="1" applyFont="1" applyBorder="1" applyAlignment="1" applyProtection="1">
      <alignment horizontal="right" vertical="center" indent="1"/>
    </xf>
    <xf numFmtId="3" fontId="6" fillId="0" borderId="25" xfId="0" applyNumberFormat="1" applyFont="1" applyBorder="1" applyAlignment="1">
      <alignment horizontal="right" vertical="center" indent="1"/>
    </xf>
    <xf numFmtId="3" fontId="6" fillId="0" borderId="26" xfId="0" applyNumberFormat="1" applyFont="1" applyBorder="1" applyAlignment="1" applyProtection="1">
      <alignment horizontal="right" vertical="center" indent="1"/>
    </xf>
    <xf numFmtId="3" fontId="6" fillId="0" borderId="28" xfId="0" applyNumberFormat="1" applyFont="1" applyBorder="1" applyAlignment="1">
      <alignment horizontal="right" vertical="center" indent="1"/>
    </xf>
    <xf numFmtId="3" fontId="6" fillId="0" borderId="29" xfId="0" applyNumberFormat="1" applyFont="1" applyBorder="1" applyAlignment="1" applyProtection="1">
      <alignment horizontal="right" vertical="center" indent="1"/>
    </xf>
    <xf numFmtId="0" fontId="7" fillId="2" borderId="31" xfId="0" applyFont="1" applyFill="1" applyBorder="1" applyAlignment="1" applyProtection="1">
      <alignment horizontal="centerContinuous" vertical="center"/>
    </xf>
    <xf numFmtId="3" fontId="7" fillId="2" borderId="32" xfId="0" applyNumberFormat="1" applyFont="1" applyFill="1" applyBorder="1" applyAlignment="1" applyProtection="1">
      <alignment horizontal="right" vertical="center" indent="1"/>
    </xf>
    <xf numFmtId="9" fontId="7" fillId="2" borderId="32" xfId="0" applyNumberFormat="1" applyFont="1" applyFill="1" applyBorder="1" applyAlignment="1" applyProtection="1">
      <alignment horizontal="right" vertical="center" indent="1"/>
    </xf>
    <xf numFmtId="0" fontId="7" fillId="2" borderId="32" xfId="0" applyFont="1" applyFill="1" applyBorder="1" applyAlignment="1" applyProtection="1">
      <alignment horizontal="right" vertical="center" indent="1"/>
    </xf>
    <xf numFmtId="3" fontId="7" fillId="3" borderId="33" xfId="0" applyNumberFormat="1" applyFont="1" applyFill="1" applyBorder="1" applyAlignment="1" applyProtection="1">
      <alignment horizontal="right" vertical="center" indent="1"/>
    </xf>
    <xf numFmtId="164" fontId="6" fillId="0" borderId="35" xfId="0" applyNumberFormat="1" applyFont="1" applyBorder="1" applyAlignment="1" applyProtection="1">
      <alignment horizontal="right" vertical="center" indent="1"/>
    </xf>
    <xf numFmtId="164" fontId="6" fillId="0" borderId="9" xfId="0" applyNumberFormat="1" applyFont="1" applyBorder="1" applyAlignment="1" applyProtection="1">
      <alignment horizontal="right" vertical="center" indent="1"/>
    </xf>
    <xf numFmtId="164" fontId="6" fillId="0" borderId="0" xfId="0" applyNumberFormat="1" applyFont="1" applyBorder="1" applyAlignment="1" applyProtection="1">
      <alignment horizontal="right" vertical="center" indent="1"/>
    </xf>
    <xf numFmtId="164" fontId="6" fillId="0" borderId="13" xfId="0" applyNumberFormat="1" applyFont="1" applyBorder="1" applyAlignment="1" applyProtection="1">
      <alignment horizontal="right" vertical="center" indent="1"/>
    </xf>
    <xf numFmtId="164" fontId="6" fillId="0" borderId="36" xfId="0" applyNumberFormat="1" applyFont="1" applyBorder="1" applyAlignment="1" applyProtection="1">
      <alignment horizontal="right" vertical="center" indent="1"/>
    </xf>
    <xf numFmtId="164" fontId="6" fillId="0" borderId="37" xfId="0" applyNumberFormat="1" applyFont="1" applyBorder="1" applyAlignment="1" applyProtection="1">
      <alignment horizontal="right" vertical="center" indent="1"/>
    </xf>
    <xf numFmtId="164" fontId="6" fillId="0" borderId="38" xfId="0" applyNumberFormat="1" applyFont="1" applyBorder="1" applyAlignment="1" applyProtection="1">
      <alignment horizontal="right" vertical="center" indent="1"/>
    </xf>
    <xf numFmtId="164" fontId="6" fillId="0" borderId="39" xfId="0" applyNumberFormat="1" applyFont="1" applyBorder="1" applyAlignment="1" applyProtection="1">
      <alignment horizontal="right" vertical="center" indent="1"/>
    </xf>
    <xf numFmtId="4" fontId="6" fillId="0" borderId="28" xfId="0" applyNumberFormat="1" applyFont="1" applyBorder="1" applyAlignment="1">
      <alignment horizontal="right" vertical="center" indent="1"/>
    </xf>
    <xf numFmtId="4" fontId="6" fillId="0" borderId="23" xfId="0" applyNumberFormat="1" applyFont="1" applyBorder="1" applyAlignment="1">
      <alignment horizontal="right" vertical="center" indent="1"/>
    </xf>
    <xf numFmtId="4" fontId="6" fillId="0" borderId="25" xfId="0" applyNumberFormat="1" applyFont="1" applyBorder="1" applyAlignment="1">
      <alignment horizontal="right" vertical="center" indent="1"/>
    </xf>
    <xf numFmtId="4" fontId="6" fillId="0" borderId="35" xfId="0" applyNumberFormat="1" applyFont="1" applyBorder="1" applyAlignment="1">
      <alignment horizontal="right" vertical="center" indent="1"/>
    </xf>
    <xf numFmtId="4" fontId="6" fillId="0" borderId="0" xfId="0" applyNumberFormat="1" applyFont="1" applyBorder="1" applyAlignment="1">
      <alignment horizontal="right" vertical="center" indent="1"/>
    </xf>
    <xf numFmtId="4" fontId="6" fillId="0" borderId="36" xfId="0" applyNumberFormat="1" applyFont="1" applyBorder="1" applyAlignment="1">
      <alignment horizontal="right" vertical="center" indent="1"/>
    </xf>
    <xf numFmtId="4" fontId="6" fillId="0" borderId="38" xfId="0" applyNumberFormat="1" applyFont="1" applyBorder="1" applyAlignment="1">
      <alignment horizontal="right" vertical="center" indent="1"/>
    </xf>
    <xf numFmtId="4" fontId="7" fillId="2" borderId="40" xfId="0" applyNumberFormat="1" applyFont="1" applyFill="1" applyBorder="1" applyAlignment="1" applyProtection="1">
      <alignment horizontal="right" vertical="center" indent="1"/>
    </xf>
    <xf numFmtId="0" fontId="7" fillId="4" borderId="22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24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30" xfId="0" applyFont="1" applyFill="1" applyBorder="1" applyAlignment="1">
      <alignment horizontal="center" vertical="center"/>
    </xf>
    <xf numFmtId="0" fontId="7" fillId="8" borderId="16" xfId="0" applyFont="1" applyFill="1" applyBorder="1" applyAlignment="1" applyProtection="1">
      <alignment horizontal="centerContinuous" vertical="center"/>
    </xf>
    <xf numFmtId="0" fontId="7" fillId="8" borderId="19" xfId="0" applyFont="1" applyFill="1" applyBorder="1" applyAlignment="1" applyProtection="1">
      <alignment horizontal="centerContinuous" vertical="center"/>
    </xf>
    <xf numFmtId="0" fontId="7" fillId="8" borderId="20" xfId="0" applyFont="1" applyFill="1" applyBorder="1" applyAlignment="1" applyProtection="1">
      <alignment horizontal="centerContinuous" vertical="center"/>
    </xf>
    <xf numFmtId="0" fontId="7" fillId="9" borderId="9" xfId="0" applyFont="1" applyFill="1" applyBorder="1"/>
    <xf numFmtId="0" fontId="7" fillId="9" borderId="13" xfId="0" applyFont="1" applyFill="1" applyBorder="1" applyAlignment="1">
      <alignment horizontal="center"/>
    </xf>
    <xf numFmtId="0" fontId="7" fillId="9" borderId="16" xfId="0" applyFont="1" applyFill="1" applyBorder="1"/>
    <xf numFmtId="0" fontId="7" fillId="9" borderId="10" xfId="0" applyFont="1" applyFill="1" applyBorder="1" applyAlignment="1" applyProtection="1">
      <alignment horizontal="centerContinuous"/>
    </xf>
    <xf numFmtId="0" fontId="7" fillId="9" borderId="14" xfId="0" applyFont="1" applyFill="1" applyBorder="1" applyAlignment="1" applyProtection="1">
      <alignment horizontal="centerContinuous"/>
    </xf>
    <xf numFmtId="0" fontId="7" fillId="9" borderId="19" xfId="0" applyFont="1" applyFill="1" applyBorder="1" applyAlignment="1" applyProtection="1">
      <alignment horizontal="centerContinuous" vertical="center"/>
    </xf>
    <xf numFmtId="0" fontId="7" fillId="9" borderId="11" xfId="0" applyFont="1" applyFill="1" applyBorder="1" applyAlignment="1" applyProtection="1">
      <alignment horizontal="centerContinuous" vertical="center"/>
    </xf>
    <xf numFmtId="0" fontId="7" fillId="9" borderId="9" xfId="0" applyFont="1" applyFill="1" applyBorder="1" applyAlignment="1" applyProtection="1">
      <alignment horizontal="centerContinuous" vertical="center"/>
    </xf>
    <xf numFmtId="0" fontId="7" fillId="9" borderId="15" xfId="0" applyFont="1" applyFill="1" applyBorder="1" applyAlignment="1" applyProtection="1">
      <alignment horizontal="centerContinuous" vertical="center"/>
    </xf>
    <xf numFmtId="0" fontId="7" fillId="9" borderId="16" xfId="0" applyFont="1" applyFill="1" applyBorder="1" applyAlignment="1" applyProtection="1">
      <alignment horizontal="centerContinuous" vertical="center"/>
    </xf>
    <xf numFmtId="0" fontId="7" fillId="9" borderId="12" xfId="0" applyFont="1" applyFill="1" applyBorder="1" applyAlignment="1" applyProtection="1">
      <alignment horizontal="centerContinuous"/>
    </xf>
    <xf numFmtId="0" fontId="7" fillId="9" borderId="17" xfId="0" applyFont="1" applyFill="1" applyBorder="1" applyAlignment="1" applyProtection="1">
      <alignment horizontal="centerContinuous" vertical="top"/>
    </xf>
    <xf numFmtId="0" fontId="7" fillId="9" borderId="21" xfId="0" applyFont="1" applyFill="1" applyBorder="1" applyAlignment="1" applyProtection="1">
      <alignment horizontal="centerContinuous" vertical="top"/>
    </xf>
    <xf numFmtId="0" fontId="7" fillId="7" borderId="2" xfId="0" applyFont="1" applyFill="1" applyBorder="1" applyAlignment="1" applyProtection="1">
      <alignment horizontal="centerContinuous"/>
    </xf>
    <xf numFmtId="0" fontId="7" fillId="7" borderId="8" xfId="0" applyFont="1" applyFill="1" applyBorder="1" applyAlignment="1" applyProtection="1">
      <alignment horizontal="centerContinuous" vertical="center"/>
    </xf>
    <xf numFmtId="0" fontId="7" fillId="7" borderId="8" xfId="0" applyFont="1" applyFill="1" applyBorder="1" applyAlignment="1" applyProtection="1">
      <alignment horizontal="centerContinuous" vertical="top"/>
    </xf>
    <xf numFmtId="0" fontId="7" fillId="7" borderId="18" xfId="0" applyFont="1" applyFill="1" applyBorder="1" applyAlignment="1" applyProtection="1">
      <alignment horizontal="centerContinuous"/>
    </xf>
    <xf numFmtId="0" fontId="7" fillId="7" borderId="1" xfId="0" applyFont="1" applyFill="1" applyBorder="1" applyAlignment="1" applyProtection="1">
      <alignment horizontal="centerContinuous" vertical="center"/>
    </xf>
    <xf numFmtId="0" fontId="7" fillId="7" borderId="3" xfId="0" applyFont="1" applyFill="1" applyBorder="1" applyAlignment="1" applyProtection="1">
      <alignment horizontal="centerContinuous" vertical="center"/>
    </xf>
    <xf numFmtId="0" fontId="7" fillId="7" borderId="4" xfId="0" applyFont="1" applyFill="1" applyBorder="1" applyAlignment="1" applyProtection="1">
      <alignment horizontal="centerContinuous" vertical="center"/>
    </xf>
    <xf numFmtId="0" fontId="7" fillId="7" borderId="5" xfId="0" applyFont="1" applyFill="1" applyBorder="1" applyAlignment="1" applyProtection="1">
      <alignment horizontal="centerContinuous" vertical="center"/>
    </xf>
    <xf numFmtId="0" fontId="7" fillId="7" borderId="6" xfId="0" applyFont="1" applyFill="1" applyBorder="1" applyAlignment="1" applyProtection="1">
      <alignment horizontal="centerContinuous" vertical="center"/>
    </xf>
    <xf numFmtId="0" fontId="7" fillId="7" borderId="7" xfId="0" applyFont="1" applyFill="1" applyBorder="1" applyAlignment="1" applyProtection="1">
      <alignment horizontal="centerContinuous" vertical="center"/>
    </xf>
    <xf numFmtId="0" fontId="7" fillId="9" borderId="11" xfId="0" applyFont="1" applyFill="1" applyBorder="1" applyAlignment="1">
      <alignment horizontal="center" vertical="center"/>
    </xf>
    <xf numFmtId="0" fontId="7" fillId="9" borderId="9" xfId="0" applyFont="1" applyFill="1" applyBorder="1" applyAlignment="1">
      <alignment horizontal="center" vertical="center"/>
    </xf>
    <xf numFmtId="0" fontId="7" fillId="9" borderId="15" xfId="0" applyFont="1" applyFill="1" applyBorder="1" applyAlignment="1">
      <alignment horizontal="center" vertical="center"/>
    </xf>
    <xf numFmtId="0" fontId="7" fillId="9" borderId="16" xfId="0" applyFont="1" applyFill="1" applyBorder="1" applyAlignment="1">
      <alignment horizontal="center" vertical="center"/>
    </xf>
    <xf numFmtId="0" fontId="5" fillId="5" borderId="34" xfId="0" applyFont="1" applyFill="1" applyBorder="1" applyAlignment="1" applyProtection="1">
      <alignment horizontal="center"/>
    </xf>
    <xf numFmtId="0" fontId="5" fillId="5" borderId="32" xfId="0" applyFont="1" applyFill="1" applyBorder="1" applyAlignment="1" applyProtection="1">
      <alignment horizontal="center"/>
    </xf>
    <xf numFmtId="0" fontId="5" fillId="5" borderId="33" xfId="0" applyFont="1" applyFill="1" applyBorder="1" applyAlignment="1" applyProtection="1">
      <alignment horizontal="center"/>
    </xf>
    <xf numFmtId="0" fontId="8" fillId="6" borderId="34" xfId="0" applyFont="1" applyFill="1" applyBorder="1" applyAlignment="1" applyProtection="1">
      <alignment horizontal="center" vertical="center" wrapText="1"/>
    </xf>
    <xf numFmtId="0" fontId="8" fillId="6" borderId="32" xfId="0" applyFont="1" applyFill="1" applyBorder="1" applyAlignment="1" applyProtection="1">
      <alignment horizontal="center" vertical="center" wrapText="1"/>
    </xf>
    <xf numFmtId="0" fontId="8" fillId="6" borderId="33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75" zoomScaleNormal="75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2.77734375" customWidth="1"/>
    <col min="4" max="5" width="8.77734375" customWidth="1"/>
    <col min="6" max="6" width="13.55468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69" t="s">
        <v>65</v>
      </c>
      <c r="C2" s="70"/>
      <c r="D2" s="70"/>
      <c r="E2" s="70"/>
      <c r="F2" s="70"/>
      <c r="G2" s="70"/>
      <c r="H2" s="70"/>
      <c r="I2" s="71"/>
    </row>
    <row r="3" spans="2:10" ht="9.9499999999999993" customHeight="1" thickTop="1" thickBot="1">
      <c r="B3" s="4"/>
      <c r="C3" s="4"/>
      <c r="D3" s="4"/>
      <c r="E3" s="4"/>
      <c r="F3" s="4"/>
      <c r="G3" s="4"/>
      <c r="H3" s="4"/>
      <c r="I3" s="4"/>
    </row>
    <row r="4" spans="2:10" s="3" customFormat="1" ht="33" customHeight="1" thickTop="1" thickBot="1">
      <c r="B4" s="72" t="s">
        <v>64</v>
      </c>
      <c r="C4" s="73"/>
      <c r="D4" s="73"/>
      <c r="E4" s="73"/>
      <c r="F4" s="73"/>
      <c r="G4" s="73"/>
      <c r="H4" s="73"/>
      <c r="I4" s="74"/>
    </row>
    <row r="5" spans="2:10" ht="19.5" customHeight="1" thickTop="1">
      <c r="B5" s="55" t="s">
        <v>58</v>
      </c>
      <c r="C5" s="59" t="s">
        <v>60</v>
      </c>
      <c r="D5" s="60"/>
      <c r="E5" s="61"/>
      <c r="F5" s="62" t="s">
        <v>0</v>
      </c>
      <c r="G5" s="63"/>
      <c r="H5" s="63"/>
      <c r="I5" s="64"/>
    </row>
    <row r="6" spans="2:10" ht="17.100000000000001" customHeight="1">
      <c r="B6" s="56" t="s">
        <v>59</v>
      </c>
      <c r="C6" s="42"/>
      <c r="D6" s="65" t="s">
        <v>2</v>
      </c>
      <c r="E6" s="66"/>
      <c r="F6" s="45" t="s">
        <v>3</v>
      </c>
      <c r="G6" s="48" t="s">
        <v>2</v>
      </c>
      <c r="H6" s="49"/>
      <c r="I6" s="52" t="s">
        <v>4</v>
      </c>
    </row>
    <row r="7" spans="2:10" ht="17.100000000000001" customHeight="1">
      <c r="B7" s="57" t="s">
        <v>10</v>
      </c>
      <c r="C7" s="43" t="s">
        <v>1</v>
      </c>
      <c r="D7" s="67" t="s">
        <v>61</v>
      </c>
      <c r="E7" s="68"/>
      <c r="F7" s="46" t="s">
        <v>63</v>
      </c>
      <c r="G7" s="50" t="s">
        <v>5</v>
      </c>
      <c r="H7" s="51"/>
      <c r="I7" s="53" t="s">
        <v>62</v>
      </c>
    </row>
    <row r="8" spans="2:10" ht="19.5" customHeight="1">
      <c r="B8" s="58"/>
      <c r="C8" s="44"/>
      <c r="D8" s="39" t="s">
        <v>6</v>
      </c>
      <c r="E8" s="40" t="s">
        <v>9</v>
      </c>
      <c r="F8" s="47" t="s">
        <v>7</v>
      </c>
      <c r="G8" s="41" t="s">
        <v>6</v>
      </c>
      <c r="H8" s="41" t="s">
        <v>9</v>
      </c>
      <c r="I8" s="54" t="s">
        <v>10</v>
      </c>
    </row>
    <row r="9" spans="2:10" ht="17.100000000000001" customHeight="1">
      <c r="B9" s="34" t="s">
        <v>11</v>
      </c>
      <c r="C9" s="5">
        <v>231</v>
      </c>
      <c r="D9" s="18">
        <f t="shared" ref="D9:D56" si="0">C9/$C$56</f>
        <v>5.1598895649609987E-4</v>
      </c>
      <c r="E9" s="19">
        <f>D9</f>
        <v>5.1598895649609987E-4</v>
      </c>
      <c r="F9" s="29">
        <v>6.8340579999999998E-2</v>
      </c>
      <c r="G9" s="18">
        <f t="shared" ref="G9:G56" si="1">F9/$F$56</f>
        <v>6.5245798186017374E-4</v>
      </c>
      <c r="H9" s="18">
        <f>G9</f>
        <v>6.5245798186017374E-4</v>
      </c>
      <c r="I9" s="6">
        <f>F9*10^6/C9</f>
        <v>295.84666666666669</v>
      </c>
      <c r="J9" s="2"/>
    </row>
    <row r="10" spans="2:10" ht="17.100000000000001" customHeight="1">
      <c r="B10" s="35" t="s">
        <v>12</v>
      </c>
      <c r="C10" s="7">
        <v>27949</v>
      </c>
      <c r="D10" s="20">
        <f t="shared" si="0"/>
        <v>6.243019629917531E-2</v>
      </c>
      <c r="E10" s="21">
        <f t="shared" ref="E10:E50" si="2">D10+E9</f>
        <v>6.2946185255671416E-2</v>
      </c>
      <c r="F10" s="30">
        <v>0.73929288000000004</v>
      </c>
      <c r="G10" s="20">
        <f t="shared" si="1"/>
        <v>7.0581423290290426E-3</v>
      </c>
      <c r="H10" s="20">
        <f t="shared" ref="H10:H50" si="3">G10+H9</f>
        <v>7.710600310889216E-3</v>
      </c>
      <c r="I10" s="8">
        <f>F10*10^6/C10</f>
        <v>26.451496654620918</v>
      </c>
    </row>
    <row r="11" spans="2:10" ht="17.100000000000001" customHeight="1">
      <c r="B11" s="35" t="s">
        <v>13</v>
      </c>
      <c r="C11" s="7">
        <v>13661</v>
      </c>
      <c r="D11" s="20">
        <f t="shared" si="0"/>
        <v>3.0514827422914378E-2</v>
      </c>
      <c r="E11" s="21">
        <f t="shared" si="2"/>
        <v>9.3461012678585795E-2</v>
      </c>
      <c r="F11" s="30">
        <v>0.82104079000000008</v>
      </c>
      <c r="G11" s="20">
        <f t="shared" si="1"/>
        <v>7.8386021433865909E-3</v>
      </c>
      <c r="H11" s="20">
        <f t="shared" si="3"/>
        <v>1.5549202454275806E-2</v>
      </c>
      <c r="I11" s="8">
        <f t="shared" ref="I11:I50" si="4">F11*10^6/C11</f>
        <v>60.101075323914799</v>
      </c>
    </row>
    <row r="12" spans="2:10" ht="17.100000000000001" customHeight="1">
      <c r="B12" s="35" t="s">
        <v>14</v>
      </c>
      <c r="C12" s="7">
        <v>18464</v>
      </c>
      <c r="D12" s="20">
        <f t="shared" si="0"/>
        <v>4.1243377024865753E-2</v>
      </c>
      <c r="E12" s="21">
        <f t="shared" si="2"/>
        <v>0.13470438970345155</v>
      </c>
      <c r="F12" s="30">
        <v>1.18663962</v>
      </c>
      <c r="G12" s="20">
        <f t="shared" si="1"/>
        <v>1.132903015544386E-2</v>
      </c>
      <c r="H12" s="20">
        <f t="shared" si="3"/>
        <v>2.6878232609719666E-2</v>
      </c>
      <c r="I12" s="8">
        <f t="shared" si="4"/>
        <v>64.267743717504345</v>
      </c>
    </row>
    <row r="13" spans="2:10" ht="17.100000000000001" customHeight="1">
      <c r="B13" s="35" t="s">
        <v>15</v>
      </c>
      <c r="C13" s="7">
        <v>17213</v>
      </c>
      <c r="D13" s="20">
        <f t="shared" si="0"/>
        <v>3.844899527345181E-2</v>
      </c>
      <c r="E13" s="21">
        <f t="shared" si="2"/>
        <v>0.17315338497690336</v>
      </c>
      <c r="F13" s="30">
        <v>1.40342704</v>
      </c>
      <c r="G13" s="20">
        <f t="shared" si="1"/>
        <v>1.3398732849595325E-2</v>
      </c>
      <c r="H13" s="20">
        <f t="shared" si="3"/>
        <v>4.0276965459314987E-2</v>
      </c>
      <c r="I13" s="8">
        <f t="shared" si="4"/>
        <v>81.532971591239175</v>
      </c>
    </row>
    <row r="14" spans="2:10" ht="17.100000000000001" customHeight="1">
      <c r="B14" s="36" t="s">
        <v>16</v>
      </c>
      <c r="C14" s="9">
        <v>13475</v>
      </c>
      <c r="D14" s="22">
        <f t="shared" si="0"/>
        <v>3.0099355795605829E-2</v>
      </c>
      <c r="E14" s="23">
        <f t="shared" si="2"/>
        <v>0.20325274077250918</v>
      </c>
      <c r="F14" s="31">
        <v>1.4123728899999999</v>
      </c>
      <c r="G14" s="22">
        <f t="shared" si="1"/>
        <v>1.3484140249371912E-2</v>
      </c>
      <c r="H14" s="22">
        <f t="shared" si="3"/>
        <v>5.3761105708686897E-2</v>
      </c>
      <c r="I14" s="8">
        <f t="shared" si="4"/>
        <v>104.81431465677178</v>
      </c>
    </row>
    <row r="15" spans="2:10" ht="17.100000000000001" customHeight="1">
      <c r="B15" s="35" t="s">
        <v>17</v>
      </c>
      <c r="C15" s="7">
        <v>11392</v>
      </c>
      <c r="D15" s="20">
        <f t="shared" si="0"/>
        <v>2.5446520313435368E-2</v>
      </c>
      <c r="E15" s="21">
        <f t="shared" si="2"/>
        <v>0.22869926108594454</v>
      </c>
      <c r="F15" s="30">
        <v>1.3706842800000001</v>
      </c>
      <c r="G15" s="20">
        <f t="shared" si="1"/>
        <v>1.3086132706164703E-2</v>
      </c>
      <c r="H15" s="20">
        <f t="shared" si="3"/>
        <v>6.6847238414851601E-2</v>
      </c>
      <c r="I15" s="12">
        <f t="shared" si="4"/>
        <v>120.3198981741573</v>
      </c>
    </row>
    <row r="16" spans="2:10" ht="17.100000000000001" customHeight="1">
      <c r="B16" s="35" t="s">
        <v>18</v>
      </c>
      <c r="C16" s="7">
        <v>10000</v>
      </c>
      <c r="D16" s="20">
        <f t="shared" si="0"/>
        <v>2.2337184263900429E-2</v>
      </c>
      <c r="E16" s="21">
        <f t="shared" si="2"/>
        <v>0.25103644534984498</v>
      </c>
      <c r="F16" s="30">
        <v>1.2127991699999998</v>
      </c>
      <c r="G16" s="20">
        <f t="shared" si="1"/>
        <v>1.1578779384955376E-2</v>
      </c>
      <c r="H16" s="20">
        <f t="shared" si="3"/>
        <v>7.8426017799806971E-2</v>
      </c>
      <c r="I16" s="8">
        <f t="shared" si="4"/>
        <v>121.279917</v>
      </c>
    </row>
    <row r="17" spans="2:9" ht="17.100000000000001" customHeight="1">
      <c r="B17" s="35" t="s">
        <v>19</v>
      </c>
      <c r="C17" s="7">
        <v>9435</v>
      </c>
      <c r="D17" s="20">
        <f t="shared" si="0"/>
        <v>2.1075133352990057E-2</v>
      </c>
      <c r="E17" s="21">
        <f t="shared" si="2"/>
        <v>0.27211157870283503</v>
      </c>
      <c r="F17" s="30">
        <v>1.1379360900000002</v>
      </c>
      <c r="G17" s="20">
        <f t="shared" si="1"/>
        <v>1.0864050096842274E-2</v>
      </c>
      <c r="H17" s="20">
        <f t="shared" si="3"/>
        <v>8.9290067896649242E-2</v>
      </c>
      <c r="I17" s="8">
        <f t="shared" si="4"/>
        <v>120.60795866454691</v>
      </c>
    </row>
    <row r="18" spans="2:9" ht="17.100000000000001" customHeight="1">
      <c r="B18" s="35" t="s">
        <v>20</v>
      </c>
      <c r="C18" s="7">
        <v>11497</v>
      </c>
      <c r="D18" s="20">
        <f t="shared" si="0"/>
        <v>2.5681060748206325E-2</v>
      </c>
      <c r="E18" s="21">
        <f t="shared" si="2"/>
        <v>0.29779263945104134</v>
      </c>
      <c r="F18" s="30">
        <v>1.2081554299999999</v>
      </c>
      <c r="G18" s="20">
        <f t="shared" si="1"/>
        <v>1.1534444888106165E-2</v>
      </c>
      <c r="H18" s="20">
        <f t="shared" si="3"/>
        <v>0.1008245127847554</v>
      </c>
      <c r="I18" s="8">
        <f t="shared" si="4"/>
        <v>105.08440723667043</v>
      </c>
    </row>
    <row r="19" spans="2:9" ht="17.100000000000001" customHeight="1">
      <c r="B19" s="35" t="s">
        <v>21</v>
      </c>
      <c r="C19" s="7">
        <v>14114</v>
      </c>
      <c r="D19" s="20">
        <f t="shared" si="0"/>
        <v>3.152670187006907E-2</v>
      </c>
      <c r="E19" s="21">
        <f t="shared" si="2"/>
        <v>0.3293193413211104</v>
      </c>
      <c r="F19" s="30">
        <v>1.2180253700000001</v>
      </c>
      <c r="G19" s="20">
        <f t="shared" si="1"/>
        <v>1.1628674716613344E-2</v>
      </c>
      <c r="H19" s="20">
        <f t="shared" si="3"/>
        <v>0.11245318750136875</v>
      </c>
      <c r="I19" s="8">
        <f t="shared" si="4"/>
        <v>86.299090973501492</v>
      </c>
    </row>
    <row r="20" spans="2:9" ht="17.100000000000001" customHeight="1">
      <c r="B20" s="36" t="s">
        <v>22</v>
      </c>
      <c r="C20" s="9">
        <v>14730</v>
      </c>
      <c r="D20" s="22">
        <f t="shared" si="0"/>
        <v>3.290267242072533E-2</v>
      </c>
      <c r="E20" s="23">
        <f t="shared" si="2"/>
        <v>0.36222201374183571</v>
      </c>
      <c r="F20" s="31">
        <v>1.3324544700000001</v>
      </c>
      <c r="G20" s="22">
        <f t="shared" si="1"/>
        <v>1.2721146856183653E-2</v>
      </c>
      <c r="H20" s="22">
        <f t="shared" si="3"/>
        <v>0.1251743343575524</v>
      </c>
      <c r="I20" s="10">
        <f t="shared" si="4"/>
        <v>90.458551934826886</v>
      </c>
    </row>
    <row r="21" spans="2:9" ht="17.100000000000001" customHeight="1">
      <c r="B21" s="37" t="s">
        <v>23</v>
      </c>
      <c r="C21" s="11">
        <v>14895</v>
      </c>
      <c r="D21" s="24">
        <f t="shared" si="0"/>
        <v>3.3271235961079691E-2</v>
      </c>
      <c r="E21" s="25">
        <f t="shared" si="2"/>
        <v>0.39549324970291538</v>
      </c>
      <c r="F21" s="32">
        <v>1.4047799699999999</v>
      </c>
      <c r="G21" s="24">
        <f t="shared" si="1"/>
        <v>1.3411649479471719E-2</v>
      </c>
      <c r="H21" s="24">
        <f t="shared" si="3"/>
        <v>0.13858598383702411</v>
      </c>
      <c r="I21" s="8">
        <f t="shared" si="4"/>
        <v>94.312183282980868</v>
      </c>
    </row>
    <row r="22" spans="2:9" ht="17.100000000000001" customHeight="1">
      <c r="B22" s="35" t="s">
        <v>24</v>
      </c>
      <c r="C22" s="7">
        <v>14833</v>
      </c>
      <c r="D22" s="20">
        <f t="shared" si="0"/>
        <v>3.3132745418643507E-2</v>
      </c>
      <c r="E22" s="21">
        <f t="shared" si="2"/>
        <v>0.42862599512155891</v>
      </c>
      <c r="F22" s="30">
        <v>1.3955159799999999</v>
      </c>
      <c r="G22" s="20">
        <f t="shared" si="1"/>
        <v>1.3323204748400182E-2</v>
      </c>
      <c r="H22" s="20">
        <f t="shared" si="3"/>
        <v>0.15190918858542429</v>
      </c>
      <c r="I22" s="8">
        <f t="shared" si="4"/>
        <v>94.081843187487351</v>
      </c>
    </row>
    <row r="23" spans="2:9" ht="17.100000000000001" customHeight="1">
      <c r="B23" s="35" t="s">
        <v>25</v>
      </c>
      <c r="C23" s="7">
        <v>14321</v>
      </c>
      <c r="D23" s="20">
        <f t="shared" si="0"/>
        <v>3.1989081584331808E-2</v>
      </c>
      <c r="E23" s="21">
        <f t="shared" si="2"/>
        <v>0.46061507670589075</v>
      </c>
      <c r="F23" s="30">
        <v>1.47441548</v>
      </c>
      <c r="G23" s="20">
        <f t="shared" si="1"/>
        <v>1.4076470356327081E-2</v>
      </c>
      <c r="H23" s="20">
        <f t="shared" si="3"/>
        <v>0.16598565894175138</v>
      </c>
      <c r="I23" s="8">
        <f t="shared" si="4"/>
        <v>102.95478528035751</v>
      </c>
    </row>
    <row r="24" spans="2:9" ht="17.100000000000001" customHeight="1">
      <c r="B24" s="35" t="s">
        <v>26</v>
      </c>
      <c r="C24" s="7">
        <v>13717</v>
      </c>
      <c r="D24" s="20">
        <f t="shared" si="0"/>
        <v>3.0639915654792221E-2</v>
      </c>
      <c r="E24" s="21">
        <f t="shared" si="2"/>
        <v>0.49125499236068298</v>
      </c>
      <c r="F24" s="30">
        <v>1.51408996</v>
      </c>
      <c r="G24" s="20">
        <f t="shared" si="1"/>
        <v>1.4455248692012142E-2</v>
      </c>
      <c r="H24" s="20">
        <f t="shared" si="3"/>
        <v>0.18044090763376353</v>
      </c>
      <c r="I24" s="8">
        <f t="shared" si="4"/>
        <v>110.38054676678574</v>
      </c>
    </row>
    <row r="25" spans="2:9" ht="17.100000000000001" customHeight="1">
      <c r="B25" s="35" t="s">
        <v>27</v>
      </c>
      <c r="C25" s="7">
        <v>12855</v>
      </c>
      <c r="D25" s="20">
        <f t="shared" si="0"/>
        <v>2.8714450371244003E-2</v>
      </c>
      <c r="E25" s="21">
        <f t="shared" si="2"/>
        <v>0.51996944273192702</v>
      </c>
      <c r="F25" s="30">
        <v>1.45989842</v>
      </c>
      <c r="G25" s="20">
        <f t="shared" si="1"/>
        <v>1.3937873761593132E-2</v>
      </c>
      <c r="H25" s="20">
        <f t="shared" si="3"/>
        <v>0.19437878139535666</v>
      </c>
      <c r="I25" s="8">
        <f t="shared" si="4"/>
        <v>113.56658265266432</v>
      </c>
    </row>
    <row r="26" spans="2:9" ht="17.100000000000001" customHeight="1">
      <c r="B26" s="36" t="s">
        <v>28</v>
      </c>
      <c r="C26" s="9">
        <v>12064</v>
      </c>
      <c r="D26" s="22">
        <f t="shared" si="0"/>
        <v>2.6947579095969478E-2</v>
      </c>
      <c r="E26" s="23">
        <f t="shared" si="2"/>
        <v>0.54691702182789648</v>
      </c>
      <c r="F26" s="28">
        <v>1.4454788300000001</v>
      </c>
      <c r="G26" s="22">
        <f t="shared" si="1"/>
        <v>1.3800207727874204E-2</v>
      </c>
      <c r="H26" s="22">
        <f t="shared" si="3"/>
        <v>0.20817898912323088</v>
      </c>
      <c r="I26" s="8">
        <f t="shared" si="4"/>
        <v>119.81754227453581</v>
      </c>
    </row>
    <row r="27" spans="2:9" ht="17.100000000000001" customHeight="1">
      <c r="B27" s="37" t="s">
        <v>29</v>
      </c>
      <c r="C27" s="11">
        <v>11966</v>
      </c>
      <c r="D27" s="24">
        <f t="shared" si="0"/>
        <v>2.6728674690183255E-2</v>
      </c>
      <c r="E27" s="25">
        <f t="shared" si="2"/>
        <v>0.57364569651807973</v>
      </c>
      <c r="F27" s="26">
        <v>1.4850640800000001</v>
      </c>
      <c r="G27" s="24">
        <f t="shared" si="1"/>
        <v>1.4178134171085989E-2</v>
      </c>
      <c r="H27" s="24">
        <f t="shared" si="3"/>
        <v>0.22235712329431687</v>
      </c>
      <c r="I27" s="12">
        <f t="shared" si="4"/>
        <v>124.10697643322749</v>
      </c>
    </row>
    <row r="28" spans="2:9" ht="17.100000000000001" customHeight="1">
      <c r="B28" s="35" t="s">
        <v>30</v>
      </c>
      <c r="C28" s="7">
        <v>11513</v>
      </c>
      <c r="D28" s="20">
        <f t="shared" si="0"/>
        <v>2.5716800243028564E-2</v>
      </c>
      <c r="E28" s="21">
        <f t="shared" si="2"/>
        <v>0.59936249676110831</v>
      </c>
      <c r="F28" s="27">
        <v>1.4168066699999999</v>
      </c>
      <c r="G28" s="20">
        <f t="shared" si="1"/>
        <v>1.3526470225951158E-2</v>
      </c>
      <c r="H28" s="20">
        <f t="shared" si="3"/>
        <v>0.23588359352026803</v>
      </c>
      <c r="I28" s="8">
        <f t="shared" si="4"/>
        <v>123.06146703726222</v>
      </c>
    </row>
    <row r="29" spans="2:9" ht="17.100000000000001" customHeight="1">
      <c r="B29" s="35" t="s">
        <v>31</v>
      </c>
      <c r="C29" s="7">
        <v>10913</v>
      </c>
      <c r="D29" s="20">
        <f t="shared" si="0"/>
        <v>2.4376569187194538E-2</v>
      </c>
      <c r="E29" s="21">
        <f t="shared" si="2"/>
        <v>0.62373906594830286</v>
      </c>
      <c r="F29" s="27">
        <v>1.3487784599999999</v>
      </c>
      <c r="G29" s="20">
        <f t="shared" si="1"/>
        <v>1.2876994488312405E-2</v>
      </c>
      <c r="H29" s="20">
        <f t="shared" si="3"/>
        <v>0.24876058800858042</v>
      </c>
      <c r="I29" s="8">
        <f t="shared" si="4"/>
        <v>123.59373774397507</v>
      </c>
    </row>
    <row r="30" spans="2:9" ht="17.100000000000001" customHeight="1">
      <c r="B30" s="35" t="s">
        <v>32</v>
      </c>
      <c r="C30" s="7">
        <v>22670</v>
      </c>
      <c r="D30" s="20">
        <f t="shared" si="0"/>
        <v>5.0638396726262275E-2</v>
      </c>
      <c r="E30" s="21">
        <f t="shared" si="2"/>
        <v>0.67437746267456511</v>
      </c>
      <c r="F30" s="27">
        <v>2.9697983300000002</v>
      </c>
      <c r="G30" s="20">
        <f t="shared" si="1"/>
        <v>2.8353119404657005E-2</v>
      </c>
      <c r="H30" s="20">
        <f t="shared" si="3"/>
        <v>0.27711370741323743</v>
      </c>
      <c r="I30" s="8">
        <f t="shared" si="4"/>
        <v>131.0012496691663</v>
      </c>
    </row>
    <row r="31" spans="2:9" ht="17.100000000000001" customHeight="1">
      <c r="B31" s="35" t="s">
        <v>33</v>
      </c>
      <c r="C31" s="7">
        <v>23628</v>
      </c>
      <c r="D31" s="20">
        <f t="shared" si="0"/>
        <v>5.2778298978743934E-2</v>
      </c>
      <c r="E31" s="21">
        <f t="shared" si="2"/>
        <v>0.72715576165330909</v>
      </c>
      <c r="F31" s="27">
        <v>3.17155377</v>
      </c>
      <c r="G31" s="20">
        <f t="shared" si="1"/>
        <v>3.0279309483987781E-2</v>
      </c>
      <c r="H31" s="20">
        <f t="shared" si="3"/>
        <v>0.3073930168972252</v>
      </c>
      <c r="I31" s="8">
        <f t="shared" si="4"/>
        <v>134.22861731843577</v>
      </c>
    </row>
    <row r="32" spans="2:9" ht="17.100000000000001" customHeight="1">
      <c r="B32" s="36" t="s">
        <v>34</v>
      </c>
      <c r="C32" s="9">
        <v>19346</v>
      </c>
      <c r="D32" s="22">
        <f t="shared" si="0"/>
        <v>4.3213516676941774E-2</v>
      </c>
      <c r="E32" s="23">
        <f t="shared" si="2"/>
        <v>0.77036927833025082</v>
      </c>
      <c r="F32" s="28">
        <v>3.2012182200000003</v>
      </c>
      <c r="G32" s="22">
        <f t="shared" si="1"/>
        <v>3.0562520530484492E-2</v>
      </c>
      <c r="H32" s="22">
        <f t="shared" si="3"/>
        <v>0.33795553742770967</v>
      </c>
      <c r="I32" s="10">
        <f t="shared" si="4"/>
        <v>165.47184017367931</v>
      </c>
    </row>
    <row r="33" spans="2:9" ht="17.100000000000001" customHeight="1">
      <c r="B33" s="37" t="s">
        <v>35</v>
      </c>
      <c r="C33" s="11">
        <v>14390</v>
      </c>
      <c r="D33" s="24">
        <f t="shared" si="0"/>
        <v>3.2143208155752716E-2</v>
      </c>
      <c r="E33" s="25">
        <f t="shared" si="2"/>
        <v>0.80251248648600348</v>
      </c>
      <c r="F33" s="26">
        <v>2.8848072999999999</v>
      </c>
      <c r="G33" s="24">
        <f t="shared" si="1"/>
        <v>2.754169702705913E-2</v>
      </c>
      <c r="H33" s="24">
        <f t="shared" si="3"/>
        <v>0.36549723445476878</v>
      </c>
      <c r="I33" s="8">
        <f t="shared" si="4"/>
        <v>200.47305767894369</v>
      </c>
    </row>
    <row r="34" spans="2:9" ht="17.100000000000001" customHeight="1">
      <c r="B34" s="35" t="s">
        <v>36</v>
      </c>
      <c r="C34" s="7">
        <v>10973</v>
      </c>
      <c r="D34" s="20">
        <f t="shared" si="0"/>
        <v>2.4510592292777942E-2</v>
      </c>
      <c r="E34" s="21">
        <f t="shared" si="2"/>
        <v>0.82702307877878145</v>
      </c>
      <c r="F34" s="27">
        <v>2.5177880200000002</v>
      </c>
      <c r="G34" s="20">
        <f t="shared" si="1"/>
        <v>2.4037707761346522E-2</v>
      </c>
      <c r="H34" s="20">
        <f t="shared" si="3"/>
        <v>0.38953494221611529</v>
      </c>
      <c r="I34" s="8">
        <f t="shared" si="4"/>
        <v>229.4530228743279</v>
      </c>
    </row>
    <row r="35" spans="2:9" ht="17.100000000000001" customHeight="1">
      <c r="B35" s="35" t="s">
        <v>37</v>
      </c>
      <c r="C35" s="7">
        <v>8976</v>
      </c>
      <c r="D35" s="20">
        <f t="shared" si="0"/>
        <v>2.0049856595277027E-2</v>
      </c>
      <c r="E35" s="21">
        <f t="shared" si="2"/>
        <v>0.84707293537405848</v>
      </c>
      <c r="F35" s="27">
        <v>2.2433531000000002</v>
      </c>
      <c r="G35" s="20">
        <f t="shared" si="1"/>
        <v>2.1417635557464756E-2</v>
      </c>
      <c r="H35" s="20">
        <f t="shared" si="3"/>
        <v>0.41095257777358002</v>
      </c>
      <c r="I35" s="8">
        <f t="shared" si="4"/>
        <v>249.92793003565063</v>
      </c>
    </row>
    <row r="36" spans="2:9" ht="17.100000000000001" customHeight="1">
      <c r="B36" s="35" t="s">
        <v>38</v>
      </c>
      <c r="C36" s="7">
        <v>7314</v>
      </c>
      <c r="D36" s="20">
        <f t="shared" si="0"/>
        <v>1.6337416570616773E-2</v>
      </c>
      <c r="E36" s="21">
        <f t="shared" si="2"/>
        <v>0.8634103519446753</v>
      </c>
      <c r="F36" s="27">
        <v>1.9727436299999999</v>
      </c>
      <c r="G36" s="20">
        <f t="shared" si="1"/>
        <v>1.8834085510502151E-2</v>
      </c>
      <c r="H36" s="20">
        <f t="shared" si="3"/>
        <v>0.42978666328408216</v>
      </c>
      <c r="I36" s="8">
        <f t="shared" si="4"/>
        <v>269.72157916324858</v>
      </c>
    </row>
    <row r="37" spans="2:9" ht="17.100000000000001" customHeight="1">
      <c r="B37" s="35" t="s">
        <v>39</v>
      </c>
      <c r="C37" s="7">
        <v>6399</v>
      </c>
      <c r="D37" s="20">
        <f t="shared" si="0"/>
        <v>1.4293564210469884E-2</v>
      </c>
      <c r="E37" s="21">
        <f t="shared" si="2"/>
        <v>0.8777039161551452</v>
      </c>
      <c r="F37" s="27">
        <v>1.7945845300000001</v>
      </c>
      <c r="G37" s="20">
        <f t="shared" si="1"/>
        <v>1.7133173302323283E-2</v>
      </c>
      <c r="H37" s="20">
        <f t="shared" si="3"/>
        <v>0.44691983658640544</v>
      </c>
      <c r="I37" s="8">
        <f t="shared" si="4"/>
        <v>280.44765275824346</v>
      </c>
    </row>
    <row r="38" spans="2:9" ht="17.100000000000001" customHeight="1">
      <c r="B38" s="36" t="s">
        <v>40</v>
      </c>
      <c r="C38" s="9">
        <v>5369</v>
      </c>
      <c r="D38" s="22">
        <f t="shared" si="0"/>
        <v>1.1992834231288141E-2</v>
      </c>
      <c r="E38" s="23">
        <f t="shared" si="2"/>
        <v>0.88969675038643337</v>
      </c>
      <c r="F38" s="28">
        <v>1.6447888799999999</v>
      </c>
      <c r="G38" s="22">
        <f t="shared" si="1"/>
        <v>1.5703051294426465E-2</v>
      </c>
      <c r="H38" s="22">
        <f t="shared" si="3"/>
        <v>0.46262288788083189</v>
      </c>
      <c r="I38" s="8">
        <f t="shared" si="4"/>
        <v>306.34920469361145</v>
      </c>
    </row>
    <row r="39" spans="2:9" ht="17.100000000000001" customHeight="1">
      <c r="B39" s="37" t="s">
        <v>41</v>
      </c>
      <c r="C39" s="11">
        <v>4724</v>
      </c>
      <c r="D39" s="24">
        <f t="shared" si="0"/>
        <v>1.0552085846266563E-2</v>
      </c>
      <c r="E39" s="25">
        <f t="shared" si="2"/>
        <v>0.90024883623269991</v>
      </c>
      <c r="F39" s="26">
        <v>1.57621133</v>
      </c>
      <c r="G39" s="24">
        <f t="shared" si="1"/>
        <v>1.5048330923690439E-2</v>
      </c>
      <c r="H39" s="24">
        <f t="shared" si="3"/>
        <v>0.47767121880452235</v>
      </c>
      <c r="I39" s="12">
        <f t="shared" si="4"/>
        <v>333.66031541066894</v>
      </c>
    </row>
    <row r="40" spans="2:9" ht="17.100000000000001" customHeight="1">
      <c r="B40" s="35" t="s">
        <v>42</v>
      </c>
      <c r="C40" s="7">
        <v>7696</v>
      </c>
      <c r="D40" s="20">
        <f t="shared" si="0"/>
        <v>1.7190697009497772E-2</v>
      </c>
      <c r="E40" s="21">
        <f t="shared" si="2"/>
        <v>0.91743953324219774</v>
      </c>
      <c r="F40" s="27">
        <v>2.71076914</v>
      </c>
      <c r="G40" s="20">
        <f t="shared" si="1"/>
        <v>2.5880128064076115E-2</v>
      </c>
      <c r="H40" s="20">
        <f t="shared" si="3"/>
        <v>0.50355134686859848</v>
      </c>
      <c r="I40" s="8">
        <f t="shared" si="4"/>
        <v>352.23091735966739</v>
      </c>
    </row>
    <row r="41" spans="2:9" ht="17.100000000000001" customHeight="1">
      <c r="B41" s="35" t="s">
        <v>43</v>
      </c>
      <c r="C41" s="7">
        <v>5947</v>
      </c>
      <c r="D41" s="20">
        <f t="shared" si="0"/>
        <v>1.3283923481741585E-2</v>
      </c>
      <c r="E41" s="21">
        <f t="shared" si="2"/>
        <v>0.9307234567239393</v>
      </c>
      <c r="F41" s="27">
        <v>2.5125985200000001</v>
      </c>
      <c r="G41" s="20">
        <f t="shared" si="1"/>
        <v>2.3988162810208217E-2</v>
      </c>
      <c r="H41" s="20">
        <f t="shared" si="3"/>
        <v>0.5275395096788067</v>
      </c>
      <c r="I41" s="8">
        <f t="shared" si="4"/>
        <v>422.49848999495543</v>
      </c>
    </row>
    <row r="42" spans="2:9" ht="17.100000000000001" customHeight="1">
      <c r="B42" s="35" t="s">
        <v>44</v>
      </c>
      <c r="C42" s="7">
        <v>4650</v>
      </c>
      <c r="D42" s="20">
        <f t="shared" si="0"/>
        <v>1.03867906827137E-2</v>
      </c>
      <c r="E42" s="21">
        <f t="shared" si="2"/>
        <v>0.94111024740665306</v>
      </c>
      <c r="F42" s="27">
        <v>2.02814513</v>
      </c>
      <c r="G42" s="20">
        <f t="shared" si="1"/>
        <v>1.9363012114315386E-2</v>
      </c>
      <c r="H42" s="20">
        <f t="shared" si="3"/>
        <v>0.54690252179312204</v>
      </c>
      <c r="I42" s="8">
        <f t="shared" si="4"/>
        <v>436.16024301075265</v>
      </c>
    </row>
    <row r="43" spans="2:9" ht="17.100000000000001" customHeight="1">
      <c r="B43" s="35" t="s">
        <v>45</v>
      </c>
      <c r="C43" s="7">
        <v>3604</v>
      </c>
      <c r="D43" s="20">
        <f t="shared" si="0"/>
        <v>8.0503212087097153E-3</v>
      </c>
      <c r="E43" s="21">
        <f t="shared" si="2"/>
        <v>0.9491605686153628</v>
      </c>
      <c r="F43" s="27">
        <v>1.7503653600000002</v>
      </c>
      <c r="G43" s="20">
        <f t="shared" si="1"/>
        <v>1.6711006115305967E-2</v>
      </c>
      <c r="H43" s="20">
        <f t="shared" si="3"/>
        <v>0.563613527908428</v>
      </c>
      <c r="I43" s="8">
        <f t="shared" si="4"/>
        <v>485.67296337402888</v>
      </c>
    </row>
    <row r="44" spans="2:9" ht="17.100000000000001" customHeight="1">
      <c r="B44" s="36" t="s">
        <v>46</v>
      </c>
      <c r="C44" s="9">
        <v>3058</v>
      </c>
      <c r="D44" s="22">
        <f t="shared" si="0"/>
        <v>6.8307109479007512E-3</v>
      </c>
      <c r="E44" s="23">
        <f t="shared" si="2"/>
        <v>0.95599127956326357</v>
      </c>
      <c r="F44" s="28">
        <v>1.88312681</v>
      </c>
      <c r="G44" s="22">
        <f t="shared" si="1"/>
        <v>1.797850000745365E-2</v>
      </c>
      <c r="H44" s="22">
        <f t="shared" si="3"/>
        <v>0.5815920279158816</v>
      </c>
      <c r="I44" s="10">
        <f t="shared" si="4"/>
        <v>615.80340418574235</v>
      </c>
    </row>
    <row r="45" spans="2:9" ht="17.100000000000001" customHeight="1">
      <c r="B45" s="37" t="s">
        <v>47</v>
      </c>
      <c r="C45" s="11">
        <v>2402</v>
      </c>
      <c r="D45" s="24">
        <f t="shared" si="0"/>
        <v>5.3653916601888833E-3</v>
      </c>
      <c r="E45" s="25">
        <f t="shared" si="2"/>
        <v>0.96135667122345247</v>
      </c>
      <c r="F45" s="26">
        <v>1.6208238700000002</v>
      </c>
      <c r="G45" s="24">
        <f t="shared" si="1"/>
        <v>1.5474253674332245E-2</v>
      </c>
      <c r="H45" s="24">
        <f t="shared" si="3"/>
        <v>0.5970662815902138</v>
      </c>
      <c r="I45" s="8">
        <f t="shared" si="4"/>
        <v>674.78096169858452</v>
      </c>
    </row>
    <row r="46" spans="2:9" ht="17.100000000000001" customHeight="1">
      <c r="B46" s="35" t="s">
        <v>48</v>
      </c>
      <c r="C46" s="7">
        <v>5928</v>
      </c>
      <c r="D46" s="20">
        <f t="shared" si="0"/>
        <v>1.3241482831640174E-2</v>
      </c>
      <c r="E46" s="21">
        <f t="shared" si="2"/>
        <v>0.97459815405509265</v>
      </c>
      <c r="F46" s="27">
        <v>4.9060680199999993</v>
      </c>
      <c r="G46" s="20">
        <f t="shared" si="1"/>
        <v>4.6838982624934383E-2</v>
      </c>
      <c r="H46" s="20">
        <f t="shared" si="3"/>
        <v>0.64390526421514815</v>
      </c>
      <c r="I46" s="8">
        <f t="shared" si="4"/>
        <v>827.60931511470983</v>
      </c>
    </row>
    <row r="47" spans="2:9" ht="17.100000000000001" customHeight="1">
      <c r="B47" s="35" t="s">
        <v>49</v>
      </c>
      <c r="C47" s="7">
        <v>3201</v>
      </c>
      <c r="D47" s="20">
        <f t="shared" si="0"/>
        <v>7.1501326828745278E-3</v>
      </c>
      <c r="E47" s="21">
        <f t="shared" si="2"/>
        <v>0.98174828673796721</v>
      </c>
      <c r="F47" s="27">
        <v>3.7836873600000001</v>
      </c>
      <c r="G47" s="20">
        <f t="shared" si="1"/>
        <v>3.6123442600215695E-2</v>
      </c>
      <c r="H47" s="20">
        <f t="shared" si="3"/>
        <v>0.68002870681536387</v>
      </c>
      <c r="I47" s="8">
        <f t="shared" si="4"/>
        <v>1182.0329147141517</v>
      </c>
    </row>
    <row r="48" spans="2:9" ht="17.100000000000001" customHeight="1">
      <c r="B48" s="35" t="s">
        <v>50</v>
      </c>
      <c r="C48" s="7">
        <v>1891</v>
      </c>
      <c r="D48" s="20">
        <f t="shared" si="0"/>
        <v>4.223961544303571E-3</v>
      </c>
      <c r="E48" s="21">
        <f t="shared" si="2"/>
        <v>0.98597224828227081</v>
      </c>
      <c r="F48" s="27">
        <v>3.06302648</v>
      </c>
      <c r="G48" s="20">
        <f t="shared" si="1"/>
        <v>2.9243182828197711E-2</v>
      </c>
      <c r="H48" s="20">
        <f t="shared" si="3"/>
        <v>0.70927188964356158</v>
      </c>
      <c r="I48" s="8">
        <f t="shared" si="4"/>
        <v>1619.79189846642</v>
      </c>
    </row>
    <row r="49" spans="2:9" ht="17.100000000000001" customHeight="1">
      <c r="B49" s="35" t="s">
        <v>51</v>
      </c>
      <c r="C49" s="7">
        <v>1347</v>
      </c>
      <c r="D49" s="20">
        <f t="shared" si="0"/>
        <v>3.008818720347388E-3</v>
      </c>
      <c r="E49" s="21">
        <f t="shared" si="2"/>
        <v>0.98898106700261823</v>
      </c>
      <c r="F49" s="27">
        <v>2.2910318700000003</v>
      </c>
      <c r="G49" s="20">
        <f t="shared" si="1"/>
        <v>2.1872832075430733E-2</v>
      </c>
      <c r="H49" s="20">
        <f t="shared" si="3"/>
        <v>0.73114472171899236</v>
      </c>
      <c r="I49" s="8">
        <f t="shared" si="4"/>
        <v>1700.840289532294</v>
      </c>
    </row>
    <row r="50" spans="2:9" ht="17.100000000000001" customHeight="1">
      <c r="B50" s="36" t="s">
        <v>52</v>
      </c>
      <c r="C50" s="9">
        <v>920</v>
      </c>
      <c r="D50" s="22">
        <f t="shared" si="0"/>
        <v>2.0550209522788394E-3</v>
      </c>
      <c r="E50" s="23">
        <f t="shared" si="2"/>
        <v>0.99103608795489706</v>
      </c>
      <c r="F50" s="28">
        <v>1.62242241</v>
      </c>
      <c r="G50" s="22">
        <f t="shared" si="1"/>
        <v>1.5489515180487485E-2</v>
      </c>
      <c r="H50" s="22">
        <f t="shared" si="3"/>
        <v>0.74663423689947983</v>
      </c>
      <c r="I50" s="10">
        <f t="shared" si="4"/>
        <v>1763.5026195652174</v>
      </c>
    </row>
    <row r="51" spans="2:9" ht="17.100000000000001" customHeight="1">
      <c r="B51" s="35" t="s">
        <v>53</v>
      </c>
      <c r="C51" s="7">
        <v>651</v>
      </c>
      <c r="D51" s="20">
        <f t="shared" ref="D51:D55" si="5">C51/$C$56</f>
        <v>1.4541506955799181E-3</v>
      </c>
      <c r="E51" s="21">
        <f t="shared" ref="E51:E55" si="6">D51+E50</f>
        <v>0.99249023865047703</v>
      </c>
      <c r="F51" s="27">
        <v>1.3793020200000001</v>
      </c>
      <c r="G51" s="20">
        <f t="shared" ref="G51:G55" si="7">F51/$F$56</f>
        <v>1.3168407589529692E-2</v>
      </c>
      <c r="H51" s="20">
        <f t="shared" ref="H51:H55" si="8">G51+H50</f>
        <v>0.75980264448900947</v>
      </c>
      <c r="I51" s="8">
        <f t="shared" ref="I51:I55" si="9">F51*10^6/C51</f>
        <v>2118.7435023041476</v>
      </c>
    </row>
    <row r="52" spans="2:9" ht="17.100000000000001" customHeight="1">
      <c r="B52" s="35" t="s">
        <v>54</v>
      </c>
      <c r="C52" s="7">
        <v>1612</v>
      </c>
      <c r="D52" s="20">
        <f t="shared" si="5"/>
        <v>3.6007541033407494E-3</v>
      </c>
      <c r="E52" s="21">
        <f t="shared" si="6"/>
        <v>0.99609099275381774</v>
      </c>
      <c r="F52" s="30">
        <v>5.1668744699999998</v>
      </c>
      <c r="G52" s="20">
        <f t="shared" si="7"/>
        <v>4.9328941738876884E-2</v>
      </c>
      <c r="H52" s="20">
        <f t="shared" si="8"/>
        <v>0.80913158622788639</v>
      </c>
      <c r="I52" s="8">
        <f t="shared" si="9"/>
        <v>3205.2571153846152</v>
      </c>
    </row>
    <row r="53" spans="2:9" ht="17.100000000000001" customHeight="1">
      <c r="B53" s="35" t="s">
        <v>55</v>
      </c>
      <c r="C53" s="7">
        <v>620</v>
      </c>
      <c r="D53" s="20">
        <f t="shared" si="5"/>
        <v>1.3849054243618266E-3</v>
      </c>
      <c r="E53" s="21">
        <f t="shared" si="6"/>
        <v>0.99747589817817961</v>
      </c>
      <c r="F53" s="30">
        <v>2.83705608</v>
      </c>
      <c r="G53" s="20">
        <f t="shared" si="7"/>
        <v>2.7085808817849302E-2</v>
      </c>
      <c r="H53" s="20">
        <f t="shared" si="8"/>
        <v>0.83621739504573567</v>
      </c>
      <c r="I53" s="8">
        <f t="shared" si="9"/>
        <v>4575.8969032258065</v>
      </c>
    </row>
    <row r="54" spans="2:9" ht="17.100000000000001" customHeight="1">
      <c r="B54" s="35" t="s">
        <v>56</v>
      </c>
      <c r="C54" s="7">
        <v>315</v>
      </c>
      <c r="D54" s="20">
        <f t="shared" si="5"/>
        <v>7.0362130431286351E-4</v>
      </c>
      <c r="E54" s="21">
        <f t="shared" si="6"/>
        <v>0.99817951948249251</v>
      </c>
      <c r="F54" s="30">
        <v>2.4480009500000004</v>
      </c>
      <c r="G54" s="20">
        <f t="shared" si="7"/>
        <v>2.337143991796365E-2</v>
      </c>
      <c r="H54" s="20">
        <f t="shared" si="8"/>
        <v>0.85958883496369931</v>
      </c>
      <c r="I54" s="8">
        <f t="shared" si="9"/>
        <v>7771.4315873015876</v>
      </c>
    </row>
    <row r="55" spans="2:9" ht="17.100000000000001" customHeight="1" thickBot="1">
      <c r="B55" s="38" t="s">
        <v>57</v>
      </c>
      <c r="C55" s="7">
        <v>815</v>
      </c>
      <c r="D55" s="22">
        <f t="shared" si="5"/>
        <v>1.820480517507885E-3</v>
      </c>
      <c r="E55" s="23">
        <f t="shared" si="6"/>
        <v>1.0000000000000004</v>
      </c>
      <c r="F55" s="27">
        <v>14.70712402</v>
      </c>
      <c r="G55" s="22">
        <f t="shared" si="7"/>
        <v>0.14041116503630033</v>
      </c>
      <c r="H55" s="22">
        <f t="shared" si="8"/>
        <v>0.99999999999999967</v>
      </c>
      <c r="I55" s="8">
        <f t="shared" si="9"/>
        <v>18045.550944785275</v>
      </c>
    </row>
    <row r="56" spans="2:9" ht="17.100000000000001" customHeight="1" thickTop="1" thickBot="1">
      <c r="B56" s="13" t="s">
        <v>8</v>
      </c>
      <c r="C56" s="14">
        <v>447684</v>
      </c>
      <c r="D56" s="15">
        <f t="shared" si="0"/>
        <v>1</v>
      </c>
      <c r="E56" s="16"/>
      <c r="F56" s="33">
        <v>104.74326608000001</v>
      </c>
      <c r="G56" s="15">
        <f t="shared" si="1"/>
        <v>1</v>
      </c>
      <c r="H56" s="16"/>
      <c r="I56" s="17">
        <f>F56*10^6/C56</f>
        <v>233.96696348317118</v>
      </c>
    </row>
    <row r="57" spans="2:9" ht="3" customHeight="1" thickTop="1"/>
    <row r="58" spans="2:9" ht="12" customHeight="1">
      <c r="B58" s="1"/>
    </row>
    <row r="59" spans="2:9" ht="12" customHeight="1">
      <c r="B59" s="1"/>
    </row>
  </sheetData>
  <mergeCells count="4">
    <mergeCell ref="B2:I2"/>
    <mergeCell ref="B4:I4"/>
    <mergeCell ref="D6:E6"/>
    <mergeCell ref="D7:E7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I.25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2015-10-15T11:54:48Z</cp:lastPrinted>
  <dcterms:created xsi:type="dcterms:W3CDTF">1998-06-24T09:08:40Z</dcterms:created>
  <dcterms:modified xsi:type="dcterms:W3CDTF">2019-06-19T10:16:13Z</dcterms:modified>
</cp:coreProperties>
</file>