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26" sheetId="155" r:id="rId1"/>
  </sheets>
  <calcPr calcId="162913"/>
</workbook>
</file>

<file path=xl/calcChain.xml><?xml version="1.0" encoding="utf-8"?>
<calcChain xmlns="http://schemas.openxmlformats.org/spreadsheetml/2006/main">
  <c r="D9" i="155" l="1"/>
  <c r="E9" i="155" s="1"/>
  <c r="D10" i="155"/>
  <c r="D11" i="155"/>
  <c r="D12" i="155"/>
  <c r="D13" i="155"/>
  <c r="D14" i="155"/>
  <c r="D15" i="155"/>
  <c r="D16" i="155"/>
  <c r="D17" i="155"/>
  <c r="D18" i="155"/>
  <c r="D19" i="155"/>
  <c r="D20" i="155"/>
  <c r="D21" i="155"/>
  <c r="D22" i="155"/>
  <c r="D23" i="155"/>
  <c r="D24" i="155"/>
  <c r="D25" i="155"/>
  <c r="D26" i="155"/>
  <c r="D27" i="155"/>
  <c r="D28" i="155"/>
  <c r="D29" i="155"/>
  <c r="D30" i="155"/>
  <c r="D31" i="155"/>
  <c r="D32" i="155"/>
  <c r="D33" i="155"/>
  <c r="D34" i="155"/>
  <c r="D35" i="155"/>
  <c r="D36" i="155"/>
  <c r="D37" i="155"/>
  <c r="D38" i="155"/>
  <c r="D39" i="155"/>
  <c r="D40" i="155"/>
  <c r="D41" i="155"/>
  <c r="D42" i="155"/>
  <c r="D43" i="155"/>
  <c r="D44" i="155"/>
  <c r="D45" i="155"/>
  <c r="D46" i="155"/>
  <c r="D47" i="155"/>
  <c r="D48" i="155"/>
  <c r="D49" i="155"/>
  <c r="D50" i="155"/>
  <c r="D51" i="155"/>
  <c r="D52" i="155"/>
  <c r="D53" i="155"/>
  <c r="D54" i="155"/>
  <c r="D55" i="155"/>
  <c r="D56" i="155"/>
  <c r="E10" i="155" l="1"/>
  <c r="E11" i="155"/>
  <c r="E12" i="155" s="1"/>
  <c r="E13" i="155" s="1"/>
  <c r="E14" i="155" s="1"/>
  <c r="E15" i="155" s="1"/>
  <c r="E16" i="155" s="1"/>
  <c r="E17" i="155" s="1"/>
  <c r="E18" i="155" s="1"/>
  <c r="E19" i="155" s="1"/>
  <c r="E20" i="155" s="1"/>
  <c r="E21" i="155" s="1"/>
  <c r="E22" i="155" s="1"/>
  <c r="E23" i="155" s="1"/>
  <c r="E24" i="155" s="1"/>
  <c r="E25" i="155" s="1"/>
  <c r="E26" i="155" s="1"/>
  <c r="E27" i="155" s="1"/>
  <c r="E28" i="155" s="1"/>
  <c r="E29" i="155" s="1"/>
  <c r="E30" i="155" s="1"/>
  <c r="E31" i="155" s="1"/>
  <c r="E32" i="155" s="1"/>
  <c r="E33" i="155" s="1"/>
  <c r="E34" i="155" s="1"/>
  <c r="E35" i="155" s="1"/>
  <c r="E36" i="155" s="1"/>
  <c r="E37" i="155" s="1"/>
  <c r="E38" i="155" s="1"/>
  <c r="E39" i="155" s="1"/>
  <c r="E40" i="155" s="1"/>
  <c r="E41" i="155" s="1"/>
  <c r="E42" i="155" s="1"/>
  <c r="E43" i="155" s="1"/>
  <c r="E44" i="155" s="1"/>
  <c r="E45" i="155" s="1"/>
  <c r="E46" i="155" s="1"/>
  <c r="E47" i="155" s="1"/>
  <c r="E48" i="155" s="1"/>
  <c r="E49" i="155" s="1"/>
  <c r="E50" i="155" s="1"/>
  <c r="E51" i="155" s="1"/>
  <c r="E52" i="155" s="1"/>
  <c r="E53" i="155" s="1"/>
  <c r="E54" i="155" s="1"/>
  <c r="E55" i="155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<sst xmlns="http://schemas.openxmlformats.org/spreadsheetml/2006/main" count="61" uniqueCount="61">
  <si>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</si>
  <si>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</si>
  <si>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</si>
  <si>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</si>
  <si>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</si>
  <si>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</si>
  <si>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</si>
  <si>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</si>
  <si>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</si>
  <si>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</si>
  <si>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</si>
  <si>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</si>
  <si>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</si>
  <si>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</si>
  <si>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</si>
  <si>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</si>
  <si>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</si>
  <si>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</si>
  <si>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</si>
  <si>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</si>
  <si>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</si>
  <si>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</si>
  <si>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</si>
  <si>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</si>
  <si>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</si>
  <si>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</si>
  <si>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</si>
  <si>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</si>
  <si>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</si>
  <si>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</si>
  <si>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</si>
  <si>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</si>
  <si>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</si>
  <si>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</si>
  <si>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</si>
  <si>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</si>
  <si>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</si>
  <si>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</si>
  <si>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</si>
  <si>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</si>
  <si>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</si>
  <si>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</si>
  <si>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</si>
  <si>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</si>
  <si>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</si>
  <si>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</si>
  <si>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</si>
  <si>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</si>
  <si>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</si>
  <si>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</si>
  <si>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</si>
  <si>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</si>
  <si>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</si>
  <si>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</si>
  <si>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</si>
  <si>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</si>
  <si>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</si>
  <si>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</si>
  <si>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</si>
  <si>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2015</t>
  </si>
  <si>
    <t>I.26. COMPENSACIONES DE SALDOS NETOS (-) DE GANANCIAS Y PÉRDIDAS PATRIMONIALES DE 2011 A 2014 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</si>
</sst>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0" fontId="7" fillId="0" borderId="0" xfId="0" applyFont="1" applyAlignment="1">
      <alignment horizontal="right"/>
    </xf>
    <xf numFmtId="0" fontId="6" fillId="2" borderId="25" xfId="0" applyFont="1" applyFill="1" applyBorder="1" applyAlignment="1" applyProtection="1">
      <alignment horizontal="centerContinuous" vertical="center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0" fontId="6" fillId="2" borderId="27" xfId="0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5" fillId="0" borderId="18" xfId="0" applyNumberFormat="1" applyFont="1" applyBorder="1" applyAlignment="1">
      <alignment horizontal="right" vertical="center" indent="1"/>
    </xf>
    <xf numFmtId="165" fontId="5" fillId="0" borderId="21" xfId="0" applyNumberFormat="1" applyFont="1" applyBorder="1" applyAlignment="1">
      <alignment horizontal="right" vertical="center" indent="1"/>
    </xf>
    <xf numFmtId="165" fontId="5" fillId="0" borderId="16" xfId="0" applyNumberFormat="1" applyFont="1" applyBorder="1" applyAlignment="1">
      <alignment horizontal="right" vertical="center" indent="1"/>
    </xf>
    <xf numFmtId="165" fontId="5" fillId="0" borderId="24" xfId="0" applyNumberFormat="1" applyFont="1" applyBorder="1" applyAlignment="1">
      <alignment horizontal="right" vertical="center" indent="1"/>
    </xf>
    <xf numFmtId="165" fontId="6" fillId="2" borderId="35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7" borderId="14" xfId="0" applyFont="1" applyFill="1" applyBorder="1" applyAlignment="1" applyProtection="1">
      <alignment horizontal="centerContinuous" vertical="center"/>
    </xf>
    <xf numFmtId="0" fontId="6" fillId="8" borderId="6" xfId="0" applyFont="1" applyFill="1" applyBorder="1" applyAlignment="1" applyProtection="1">
      <alignment horizontal="centerContinuous"/>
    </xf>
    <xf numFmtId="0" fontId="6" fillId="8" borderId="9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7" xfId="0" applyFont="1" applyFill="1" applyBorder="1" applyAlignment="1" applyProtection="1">
      <alignment horizontal="centerContinuous" vertical="center"/>
    </xf>
    <xf numFmtId="0" fontId="6" fillId="8" borderId="10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2" xfId="0" applyFont="1" applyFill="1" applyBorder="1" applyAlignment="1" applyProtection="1">
      <alignment horizontal="centerContinuous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3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Continuous" vertical="center"/>
    </xf>
    <xf numFmtId="0" fontId="3" fillId="0" borderId="0" xfId="0" applyFont="1" applyAlignment="1">
      <alignment horizontal="center"/>
    </xf>
    <xf numFmtId="0" fontId="6" fillId="8" borderId="8" xfId="0" applyFont="1" applyFill="1" applyBorder="1" applyAlignment="1" applyProtection="1">
      <alignment horizontal="centerContinuous" vertical="center"/>
    </xf>
    <xf numFmtId="0" fontId="6" fillId="8" borderId="29" xfId="0" applyFont="1" applyFill="1" applyBorder="1" applyAlignment="1" applyProtection="1">
      <alignment horizontal="centerContinuous" vertical="center"/>
    </xf>
    <xf numFmtId="0" fontId="4" fillId="4" borderId="28" xfId="0" applyFont="1" applyFill="1" applyBorder="1" applyAlignment="1" applyProtection="1">
      <alignment horizontal="center"/>
    </xf>
    <xf numFmtId="0" fontId="4" fillId="4" borderId="26" xfId="0" applyFont="1" applyFill="1" applyBorder="1" applyAlignment="1" applyProtection="1">
      <alignment horizontal="center"/>
    </xf>
    <xf numFmtId="0" fontId="4" fillId="4" borderId="27" xfId="0" applyFont="1" applyFill="1" applyBorder="1" applyAlignment="1" applyProtection="1">
      <alignment horizontal="center"/>
    </xf>
    <xf numFmtId="0" fontId="9" fillId="5" borderId="28" xfId="0" applyFont="1" applyFill="1" applyBorder="1" applyAlignment="1" applyProtection="1">
      <alignment horizontal="center" vertical="center" wrapText="1"/>
    </xf>
    <xf numFmtId="0" fontId="9" fillId="5" borderId="26" xfId="0" applyFont="1" applyFill="1" applyBorder="1" applyAlignment="1" applyProtection="1">
      <alignment horizontal="center" vertical="center" wrapText="1"/>
    </xf>
    <xf numFmtId="0" fontId="9" fillId="5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22" style="1" customWidth="1"/>
    <col min="3" max="3" width="19" style="1" customWidth="1"/>
    <col min="4" max="4" width="13.88671875" style="1" customWidth="1"/>
    <col min="5" max="5" width="14.5546875" style="1" customWidth="1"/>
    <col min="6" max="16384" width="9.6640625" style="1"/>
  </cols>
  <sheetData>
    <row r="1" spans="2:10" ht="15" customHeight="1" thickBot="1"/>
    <row r="2" spans="2:10" ht="18" customHeight="1" thickTop="1" thickBot="1">
      <c r="B2" s="49" t="s">
        <v>59</v>
      </c>
      <c r="C2" s="50"/>
      <c r="D2" s="50"/>
      <c r="E2" s="51"/>
    </row>
    <row r="3" spans="2:10" ht="9.9499999999999993" customHeight="1" thickTop="1" thickBot="1"/>
    <row r="4" spans="2:10" s="6" customFormat="1" ht="39" customHeight="1" thickTop="1" thickBot="1">
      <c r="B4" s="52" t="s">
        <v>60</v>
      </c>
      <c r="C4" s="53"/>
      <c r="D4" s="53"/>
      <c r="E4" s="54"/>
    </row>
    <row r="5" spans="2:10" ht="19.5" customHeight="1" thickTop="1">
      <c r="B5" s="38" t="s">
        <v>56</v>
      </c>
      <c r="C5" s="42" t="s">
        <v>0</v>
      </c>
      <c r="D5" s="43"/>
      <c r="E5" s="44"/>
    </row>
    <row r="6" spans="2:10" ht="17.100000000000001" customHeight="1">
      <c r="B6" s="39" t="s">
        <v>57</v>
      </c>
      <c r="C6" s="33" t="s">
        <v>2</v>
      </c>
      <c r="D6" s="36" t="s">
        <v>1</v>
      </c>
      <c r="E6" s="47"/>
    </row>
    <row r="7" spans="2:10" ht="17.100000000000001" customHeight="1">
      <c r="B7" s="40" t="s">
        <v>8</v>
      </c>
      <c r="C7" s="34" t="s">
        <v>58</v>
      </c>
      <c r="D7" s="37" t="s">
        <v>3</v>
      </c>
      <c r="E7" s="48"/>
    </row>
    <row r="8" spans="2:10" ht="19.5" customHeight="1">
      <c r="B8" s="41"/>
      <c r="C8" s="35" t="s">
        <v>5</v>
      </c>
      <c r="D8" s="32" t="s">
        <v>4</v>
      </c>
      <c r="E8" s="45" t="s">
        <v>7</v>
      </c>
      <c r="G8" s="46"/>
      <c r="H8" s="46"/>
      <c r="I8" s="46"/>
      <c r="J8" s="46"/>
    </row>
    <row r="9" spans="2:10" ht="17.100000000000001" customHeight="1">
      <c r="B9" s="27" t="s">
        <v>9</v>
      </c>
      <c r="C9" s="18">
        <v>3.8967378099999999</v>
      </c>
      <c r="D9" s="9">
        <f t="shared" ref="D9:D56" si="0">C9/$C$56</f>
        <v>4.438559013684811E-3</v>
      </c>
      <c r="E9" s="14">
        <f>D9</f>
        <v>4.438559013684811E-3</v>
      </c>
      <c r="F9" s="2"/>
      <c r="G9" s="26"/>
      <c r="H9" s="26"/>
      <c r="I9" s="26"/>
      <c r="J9" s="26"/>
    </row>
    <row r="10" spans="2:10" ht="17.100000000000001" customHeight="1">
      <c r="B10" s="28" t="s">
        <v>10</v>
      </c>
      <c r="C10" s="8">
        <v>9.9133251000000016</v>
      </c>
      <c r="D10" s="10">
        <f t="shared" si="0"/>
        <v>1.129172159473385E-2</v>
      </c>
      <c r="E10" s="15">
        <f t="shared" ref="E10:E55" si="1">D10+E9</f>
        <v>1.5730280608418662E-2</v>
      </c>
      <c r="G10" s="26"/>
      <c r="H10" s="26"/>
      <c r="I10" s="26"/>
      <c r="J10" s="26"/>
    </row>
    <row r="11" spans="2:10" ht="17.100000000000001" customHeight="1">
      <c r="B11" s="28" t="s">
        <v>11</v>
      </c>
      <c r="C11" s="8">
        <v>8.4759711499999977</v>
      </c>
      <c r="D11" s="10">
        <f t="shared" si="0"/>
        <v>9.6545110248423167E-3</v>
      </c>
      <c r="E11" s="15">
        <f t="shared" si="1"/>
        <v>2.5384791633260979E-2</v>
      </c>
      <c r="G11" s="26"/>
      <c r="H11" s="26"/>
      <c r="I11" s="26"/>
      <c r="J11" s="26"/>
    </row>
    <row r="12" spans="2:10" ht="17.100000000000001" customHeight="1">
      <c r="B12" s="28" t="s">
        <v>12</v>
      </c>
      <c r="C12" s="8">
        <v>8.2405557300000005</v>
      </c>
      <c r="D12" s="10">
        <f t="shared" si="0"/>
        <v>9.3863623103663529E-3</v>
      </c>
      <c r="E12" s="15">
        <f t="shared" si="1"/>
        <v>3.4771153943627328E-2</v>
      </c>
      <c r="G12" s="26"/>
      <c r="H12" s="26"/>
      <c r="I12" s="26"/>
      <c r="J12" s="26"/>
    </row>
    <row r="13" spans="2:10" ht="17.100000000000001" customHeight="1">
      <c r="B13" s="28" t="s">
        <v>13</v>
      </c>
      <c r="C13" s="8">
        <v>9.8016095300000021</v>
      </c>
      <c r="D13" s="10">
        <f t="shared" si="0"/>
        <v>1.1164472553517902E-2</v>
      </c>
      <c r="E13" s="15">
        <f t="shared" si="1"/>
        <v>4.5935626497145228E-2</v>
      </c>
      <c r="G13" s="26"/>
      <c r="H13" s="26"/>
      <c r="I13" s="26"/>
      <c r="J13" s="26"/>
    </row>
    <row r="14" spans="2:10" ht="17.100000000000001" customHeight="1">
      <c r="B14" s="29" t="s">
        <v>14</v>
      </c>
      <c r="C14" s="19">
        <v>10.539971349999998</v>
      </c>
      <c r="D14" s="11">
        <f t="shared" si="0"/>
        <v>1.2005499759174755E-2</v>
      </c>
      <c r="E14" s="16">
        <f t="shared" si="1"/>
        <v>5.7941126256319982E-2</v>
      </c>
      <c r="G14" s="26"/>
      <c r="H14" s="26"/>
      <c r="I14" s="26"/>
      <c r="J14" s="26"/>
    </row>
    <row r="15" spans="2:10" ht="17.100000000000001" customHeight="1">
      <c r="B15" s="28" t="s">
        <v>15</v>
      </c>
      <c r="C15" s="8">
        <v>11.177242829999999</v>
      </c>
      <c r="D15" s="10">
        <f t="shared" si="0"/>
        <v>1.2731380536798401E-2</v>
      </c>
      <c r="E15" s="15">
        <f t="shared" si="1"/>
        <v>7.0672506793118386E-2</v>
      </c>
      <c r="G15" s="26"/>
      <c r="H15" s="26"/>
      <c r="I15" s="26"/>
      <c r="J15" s="26"/>
    </row>
    <row r="16" spans="2:10" ht="17.100000000000001" customHeight="1">
      <c r="B16" s="28" t="s">
        <v>16</v>
      </c>
      <c r="C16" s="8">
        <v>10.353474060000002</v>
      </c>
      <c r="D16" s="10">
        <f t="shared" si="0"/>
        <v>1.1793070987233006E-2</v>
      </c>
      <c r="E16" s="15">
        <f t="shared" si="1"/>
        <v>8.2465577780351393E-2</v>
      </c>
      <c r="G16" s="26"/>
      <c r="H16" s="26"/>
      <c r="I16" s="26"/>
      <c r="J16" s="26"/>
    </row>
    <row r="17" spans="2:10" ht="17.100000000000001" customHeight="1">
      <c r="B17" s="28" t="s">
        <v>17</v>
      </c>
      <c r="C17" s="8">
        <v>11.80139939</v>
      </c>
      <c r="D17" s="10">
        <f t="shared" si="0"/>
        <v>1.3442322832743764E-2</v>
      </c>
      <c r="E17" s="15">
        <f t="shared" si="1"/>
        <v>9.5907900613095162E-2</v>
      </c>
      <c r="G17" s="26"/>
      <c r="H17" s="26"/>
      <c r="I17" s="26"/>
      <c r="J17" s="26"/>
    </row>
    <row r="18" spans="2:10" ht="17.100000000000001" customHeight="1">
      <c r="B18" s="28" t="s">
        <v>18</v>
      </c>
      <c r="C18" s="8">
        <v>11.261396889999999</v>
      </c>
      <c r="D18" s="10">
        <f t="shared" si="0"/>
        <v>1.2827235782843597E-2</v>
      </c>
      <c r="E18" s="15">
        <f t="shared" si="1"/>
        <v>0.10873513639593876</v>
      </c>
      <c r="G18" s="26"/>
      <c r="H18" s="26"/>
      <c r="I18" s="26"/>
      <c r="J18" s="26"/>
    </row>
    <row r="19" spans="2:10" ht="17.100000000000001" customHeight="1">
      <c r="B19" s="28" t="s">
        <v>19</v>
      </c>
      <c r="C19" s="8">
        <v>11.085337729999999</v>
      </c>
      <c r="D19" s="10">
        <f t="shared" si="0"/>
        <v>1.2626696508798938E-2</v>
      </c>
      <c r="E19" s="15">
        <f t="shared" si="1"/>
        <v>0.1213618329047377</v>
      </c>
      <c r="G19" s="26"/>
      <c r="H19" s="26"/>
      <c r="I19" s="26"/>
      <c r="J19" s="26"/>
    </row>
    <row r="20" spans="2:10" ht="17.100000000000001" customHeight="1">
      <c r="B20" s="29" t="s">
        <v>20</v>
      </c>
      <c r="C20" s="19">
        <v>10.44673392</v>
      </c>
      <c r="D20" s="11">
        <f t="shared" si="0"/>
        <v>1.1899298147591527E-2</v>
      </c>
      <c r="E20" s="16">
        <f t="shared" si="1"/>
        <v>0.13326113105232923</v>
      </c>
      <c r="G20" s="26"/>
      <c r="H20" s="26"/>
      <c r="I20" s="26"/>
      <c r="J20" s="26"/>
    </row>
    <row r="21" spans="2:10" ht="17.100000000000001" customHeight="1">
      <c r="B21" s="30" t="s">
        <v>21</v>
      </c>
      <c r="C21" s="20">
        <v>10.38447513</v>
      </c>
      <c r="D21" s="12">
        <f t="shared" si="0"/>
        <v>1.1828382595401575E-2</v>
      </c>
      <c r="E21" s="17">
        <f t="shared" si="1"/>
        <v>0.14508951364773082</v>
      </c>
      <c r="G21" s="26"/>
      <c r="H21" s="26"/>
      <c r="I21" s="26"/>
      <c r="J21" s="26"/>
    </row>
    <row r="22" spans="2:10" ht="17.100000000000001" customHeight="1">
      <c r="B22" s="28" t="s">
        <v>22</v>
      </c>
      <c r="C22" s="8">
        <v>11.097476129999999</v>
      </c>
      <c r="D22" s="10">
        <f t="shared" si="0"/>
        <v>1.264052269043052E-2</v>
      </c>
      <c r="E22" s="15">
        <f t="shared" si="1"/>
        <v>0.15773003633816135</v>
      </c>
      <c r="G22" s="26"/>
      <c r="H22" s="26"/>
      <c r="I22" s="26"/>
      <c r="J22" s="26"/>
    </row>
    <row r="23" spans="2:10" ht="17.100000000000001" customHeight="1">
      <c r="B23" s="28" t="s">
        <v>23</v>
      </c>
      <c r="C23" s="8">
        <v>12.1085411</v>
      </c>
      <c r="D23" s="10">
        <f t="shared" si="0"/>
        <v>1.3792171006234057E-2</v>
      </c>
      <c r="E23" s="15">
        <f t="shared" si="1"/>
        <v>0.17152220734439541</v>
      </c>
      <c r="G23" s="26"/>
      <c r="H23" s="26"/>
      <c r="I23" s="26"/>
      <c r="J23" s="26"/>
    </row>
    <row r="24" spans="2:10" ht="17.100000000000001" customHeight="1">
      <c r="B24" s="28" t="s">
        <v>24</v>
      </c>
      <c r="C24" s="8">
        <v>13.667142419999999</v>
      </c>
      <c r="D24" s="10">
        <f t="shared" si="0"/>
        <v>1.5567487764747775E-2</v>
      </c>
      <c r="E24" s="15">
        <f t="shared" si="1"/>
        <v>0.18708969510914319</v>
      </c>
      <c r="G24" s="26"/>
      <c r="H24" s="26"/>
      <c r="I24" s="26"/>
      <c r="J24" s="26"/>
    </row>
    <row r="25" spans="2:10" ht="17.100000000000001" customHeight="1">
      <c r="B25" s="28" t="s">
        <v>25</v>
      </c>
      <c r="C25" s="8">
        <v>11.639783330000002</v>
      </c>
      <c r="D25" s="10">
        <f t="shared" si="0"/>
        <v>1.3258234896925158E-2</v>
      </c>
      <c r="E25" s="15">
        <f t="shared" si="1"/>
        <v>0.20034793000606835</v>
      </c>
      <c r="G25" s="26"/>
      <c r="H25" s="26"/>
      <c r="I25" s="26"/>
      <c r="J25" s="26"/>
    </row>
    <row r="26" spans="2:10" ht="17.100000000000001" customHeight="1">
      <c r="B26" s="29" t="s">
        <v>26</v>
      </c>
      <c r="C26" s="21">
        <v>10.448989539999999</v>
      </c>
      <c r="D26" s="11">
        <f t="shared" si="0"/>
        <v>1.1901867399866276E-2</v>
      </c>
      <c r="E26" s="16">
        <f t="shared" si="1"/>
        <v>0.21224979740593464</v>
      </c>
      <c r="G26" s="26"/>
      <c r="H26" s="26"/>
      <c r="I26" s="26"/>
      <c r="J26" s="26"/>
    </row>
    <row r="27" spans="2:10" ht="17.100000000000001" customHeight="1">
      <c r="B27" s="30" t="s">
        <v>27</v>
      </c>
      <c r="C27" s="22">
        <v>12.463315130000002</v>
      </c>
      <c r="D27" s="12">
        <f t="shared" si="0"/>
        <v>1.4196274527039783E-2</v>
      </c>
      <c r="E27" s="17">
        <f t="shared" si="1"/>
        <v>0.22644607193297442</v>
      </c>
      <c r="G27" s="26"/>
      <c r="H27" s="26"/>
      <c r="I27" s="26"/>
      <c r="J27" s="26"/>
    </row>
    <row r="28" spans="2:10" ht="17.100000000000001" customHeight="1">
      <c r="B28" s="28" t="s">
        <v>28</v>
      </c>
      <c r="C28" s="23">
        <v>11.016040029999999</v>
      </c>
      <c r="D28" s="10">
        <f t="shared" si="0"/>
        <v>1.2547763322641714E-2</v>
      </c>
      <c r="E28" s="15">
        <f t="shared" si="1"/>
        <v>0.23899383525561613</v>
      </c>
      <c r="G28" s="26"/>
      <c r="H28" s="26"/>
      <c r="I28" s="26"/>
      <c r="J28" s="26"/>
    </row>
    <row r="29" spans="2:10" ht="17.100000000000001" customHeight="1">
      <c r="B29" s="28" t="s">
        <v>29</v>
      </c>
      <c r="C29" s="23">
        <v>9.8002249100000007</v>
      </c>
      <c r="D29" s="10">
        <f t="shared" si="0"/>
        <v>1.1162895409280544E-2</v>
      </c>
      <c r="E29" s="15">
        <f t="shared" si="1"/>
        <v>0.25015673066489669</v>
      </c>
      <c r="G29" s="26"/>
      <c r="H29" s="26"/>
      <c r="I29" s="26"/>
      <c r="J29" s="26"/>
    </row>
    <row r="30" spans="2:10" ht="17.100000000000001" customHeight="1">
      <c r="B30" s="28" t="s">
        <v>30</v>
      </c>
      <c r="C30" s="23">
        <v>22.057559540000003</v>
      </c>
      <c r="D30" s="10">
        <f t="shared" si="0"/>
        <v>2.5124548914969576E-2</v>
      </c>
      <c r="E30" s="15">
        <f t="shared" si="1"/>
        <v>0.27528127957986626</v>
      </c>
      <c r="G30" s="26"/>
      <c r="H30" s="26"/>
      <c r="I30" s="26"/>
      <c r="J30" s="26"/>
    </row>
    <row r="31" spans="2:10" ht="17.100000000000001" customHeight="1">
      <c r="B31" s="28" t="s">
        <v>31</v>
      </c>
      <c r="C31" s="23">
        <v>24.744689989999998</v>
      </c>
      <c r="D31" s="10">
        <f t="shared" si="0"/>
        <v>2.8185310932159126E-2</v>
      </c>
      <c r="E31" s="15">
        <f t="shared" si="1"/>
        <v>0.3034665905120254</v>
      </c>
      <c r="G31" s="26"/>
      <c r="H31" s="26"/>
      <c r="I31" s="26"/>
      <c r="J31" s="26"/>
    </row>
    <row r="32" spans="2:10" ht="17.100000000000001" customHeight="1">
      <c r="B32" s="29" t="s">
        <v>32</v>
      </c>
      <c r="C32" s="21">
        <v>21.356882499999998</v>
      </c>
      <c r="D32" s="11">
        <f t="shared" si="0"/>
        <v>2.4326446362728828E-2</v>
      </c>
      <c r="E32" s="16">
        <f t="shared" si="1"/>
        <v>0.32779303687475425</v>
      </c>
      <c r="G32" s="26"/>
      <c r="H32" s="26"/>
      <c r="I32" s="26"/>
      <c r="J32" s="26"/>
    </row>
    <row r="33" spans="2:10" ht="17.100000000000001" customHeight="1">
      <c r="B33" s="30" t="s">
        <v>33</v>
      </c>
      <c r="C33" s="22">
        <v>23.11984056</v>
      </c>
      <c r="D33" s="12">
        <f t="shared" si="0"/>
        <v>2.6334534607177919E-2</v>
      </c>
      <c r="E33" s="17">
        <f t="shared" si="1"/>
        <v>0.35412757148193219</v>
      </c>
      <c r="G33" s="26"/>
      <c r="H33" s="26"/>
      <c r="I33" s="26"/>
      <c r="J33" s="26"/>
    </row>
    <row r="34" spans="2:10" ht="17.100000000000001" customHeight="1">
      <c r="B34" s="28" t="s">
        <v>34</v>
      </c>
      <c r="C34" s="23">
        <v>20.309564410000004</v>
      </c>
      <c r="D34" s="10">
        <f t="shared" si="0"/>
        <v>2.3133504118414826E-2</v>
      </c>
      <c r="E34" s="15">
        <f t="shared" si="1"/>
        <v>0.377261075600347</v>
      </c>
      <c r="G34" s="26"/>
      <c r="H34" s="26"/>
      <c r="I34" s="26"/>
      <c r="J34" s="26"/>
    </row>
    <row r="35" spans="2:10" ht="17.100000000000001" customHeight="1">
      <c r="B35" s="28" t="s">
        <v>35</v>
      </c>
      <c r="C35" s="23">
        <v>16.44429298</v>
      </c>
      <c r="D35" s="10">
        <f t="shared" si="0"/>
        <v>1.8730786721843331E-2</v>
      </c>
      <c r="E35" s="15">
        <f t="shared" si="1"/>
        <v>0.3959918623221903</v>
      </c>
      <c r="G35" s="26"/>
      <c r="H35" s="26"/>
      <c r="I35" s="26"/>
      <c r="J35" s="26"/>
    </row>
    <row r="36" spans="2:10" ht="17.100000000000001" customHeight="1">
      <c r="B36" s="28" t="s">
        <v>36</v>
      </c>
      <c r="C36" s="23">
        <v>16.0455966</v>
      </c>
      <c r="D36" s="10">
        <f t="shared" si="0"/>
        <v>1.8276653675829518E-2</v>
      </c>
      <c r="E36" s="15">
        <f t="shared" si="1"/>
        <v>0.41426851599801984</v>
      </c>
      <c r="G36" s="26"/>
      <c r="H36" s="26"/>
      <c r="I36" s="26"/>
      <c r="J36" s="26"/>
    </row>
    <row r="37" spans="2:10" ht="17.100000000000001" customHeight="1">
      <c r="B37" s="28" t="s">
        <v>37</v>
      </c>
      <c r="C37" s="23">
        <v>14.69160932</v>
      </c>
      <c r="D37" s="10">
        <f t="shared" si="0"/>
        <v>1.6734401479483112E-2</v>
      </c>
      <c r="E37" s="15">
        <f t="shared" si="1"/>
        <v>0.43100291747750297</v>
      </c>
      <c r="G37" s="26"/>
      <c r="H37" s="26"/>
      <c r="I37" s="26"/>
      <c r="J37" s="26"/>
    </row>
    <row r="38" spans="2:10" ht="17.100000000000001" customHeight="1">
      <c r="B38" s="29" t="s">
        <v>38</v>
      </c>
      <c r="C38" s="21">
        <v>14.273156669999999</v>
      </c>
      <c r="D38" s="11">
        <f t="shared" si="0"/>
        <v>1.6257765156482001E-2</v>
      </c>
      <c r="E38" s="16">
        <f t="shared" si="1"/>
        <v>0.447260682633985</v>
      </c>
      <c r="G38" s="26"/>
      <c r="H38" s="26"/>
      <c r="I38" s="26"/>
      <c r="J38" s="26"/>
    </row>
    <row r="39" spans="2:10" ht="17.100000000000001" customHeight="1">
      <c r="B39" s="30" t="s">
        <v>39</v>
      </c>
      <c r="C39" s="22">
        <v>11.602088140000001</v>
      </c>
      <c r="D39" s="12">
        <f t="shared" si="0"/>
        <v>1.3215298386052473E-2</v>
      </c>
      <c r="E39" s="17">
        <f t="shared" si="1"/>
        <v>0.46047598102003745</v>
      </c>
      <c r="G39" s="26"/>
      <c r="H39" s="26"/>
      <c r="I39" s="26"/>
      <c r="J39" s="26"/>
    </row>
    <row r="40" spans="2:10" ht="17.100000000000001" customHeight="1">
      <c r="B40" s="28" t="s">
        <v>40</v>
      </c>
      <c r="C40" s="23">
        <v>22.676335049999999</v>
      </c>
      <c r="D40" s="10">
        <f t="shared" si="0"/>
        <v>2.5829361953791371E-2</v>
      </c>
      <c r="E40" s="15">
        <f t="shared" si="1"/>
        <v>0.48630534297382882</v>
      </c>
      <c r="G40" s="26"/>
      <c r="H40" s="26"/>
      <c r="I40" s="26"/>
      <c r="J40" s="26"/>
    </row>
    <row r="41" spans="2:10" ht="17.100000000000001" customHeight="1">
      <c r="B41" s="28" t="s">
        <v>41</v>
      </c>
      <c r="C41" s="23">
        <v>18.696551630000002</v>
      </c>
      <c r="D41" s="10">
        <f t="shared" si="0"/>
        <v>2.1296210268291045E-2</v>
      </c>
      <c r="E41" s="15">
        <f t="shared" si="1"/>
        <v>0.50760155324211986</v>
      </c>
      <c r="G41" s="26"/>
      <c r="H41" s="26"/>
      <c r="I41" s="26"/>
      <c r="J41" s="26"/>
    </row>
    <row r="42" spans="2:10" ht="17.100000000000001" customHeight="1">
      <c r="B42" s="28" t="s">
        <v>42</v>
      </c>
      <c r="C42" s="23">
        <v>17.644531550000004</v>
      </c>
      <c r="D42" s="10">
        <f t="shared" si="0"/>
        <v>2.0097912246628304E-2</v>
      </c>
      <c r="E42" s="15">
        <f t="shared" si="1"/>
        <v>0.52769946548874813</v>
      </c>
      <c r="G42" s="26"/>
      <c r="H42" s="26"/>
      <c r="I42" s="26"/>
      <c r="J42" s="26"/>
    </row>
    <row r="43" spans="2:10" ht="17.100000000000001" customHeight="1">
      <c r="B43" s="28" t="s">
        <v>43</v>
      </c>
      <c r="C43" s="23">
        <v>15.950554499999999</v>
      </c>
      <c r="D43" s="10">
        <f t="shared" si="0"/>
        <v>1.8168396464232687E-2</v>
      </c>
      <c r="E43" s="15">
        <f t="shared" si="1"/>
        <v>0.54586786195298087</v>
      </c>
      <c r="G43" s="26"/>
      <c r="H43" s="26"/>
      <c r="I43" s="26"/>
      <c r="J43" s="26"/>
    </row>
    <row r="44" spans="2:10" ht="17.100000000000001" customHeight="1">
      <c r="B44" s="29" t="s">
        <v>44</v>
      </c>
      <c r="C44" s="21">
        <v>13.023765259999999</v>
      </c>
      <c r="D44" s="11">
        <f t="shared" si="0"/>
        <v>1.483465234395334E-2</v>
      </c>
      <c r="E44" s="16">
        <f t="shared" si="1"/>
        <v>0.56070251429693418</v>
      </c>
      <c r="G44" s="26"/>
      <c r="H44" s="26"/>
      <c r="I44" s="26"/>
      <c r="J44" s="26"/>
    </row>
    <row r="45" spans="2:10" ht="17.100000000000001" customHeight="1">
      <c r="B45" s="30" t="s">
        <v>45</v>
      </c>
      <c r="C45" s="22">
        <v>13.084694689999999</v>
      </c>
      <c r="D45" s="12">
        <f t="shared" si="0"/>
        <v>1.4904053695522636E-2</v>
      </c>
      <c r="E45" s="17">
        <f t="shared" si="1"/>
        <v>0.5756065679924568</v>
      </c>
      <c r="G45" s="26"/>
      <c r="H45" s="26"/>
      <c r="I45" s="26"/>
      <c r="J45" s="26"/>
    </row>
    <row r="46" spans="2:10" ht="17.100000000000001" customHeight="1">
      <c r="B46" s="28" t="s">
        <v>46</v>
      </c>
      <c r="C46" s="23">
        <v>54.928251820000007</v>
      </c>
      <c r="D46" s="10">
        <f t="shared" si="0"/>
        <v>6.2565740655158464E-2</v>
      </c>
      <c r="E46" s="15">
        <f t="shared" si="1"/>
        <v>0.63817230864761521</v>
      </c>
      <c r="G46" s="26"/>
      <c r="H46" s="26"/>
      <c r="I46" s="26"/>
      <c r="J46" s="26"/>
    </row>
    <row r="47" spans="2:10" ht="17.100000000000001" customHeight="1">
      <c r="B47" s="28" t="s">
        <v>47</v>
      </c>
      <c r="C47" s="23">
        <v>32.179312429999996</v>
      </c>
      <c r="D47" s="10">
        <f t="shared" si="0"/>
        <v>3.6653679104049389E-2</v>
      </c>
      <c r="E47" s="15">
        <f t="shared" si="1"/>
        <v>0.67482598775166458</v>
      </c>
      <c r="G47" s="26"/>
      <c r="H47" s="26"/>
      <c r="I47" s="26"/>
      <c r="J47" s="26"/>
    </row>
    <row r="48" spans="2:10" ht="17.100000000000001" customHeight="1">
      <c r="B48" s="28" t="s">
        <v>48</v>
      </c>
      <c r="C48" s="23">
        <v>23.741345380000002</v>
      </c>
      <c r="D48" s="10">
        <f t="shared" si="0"/>
        <v>2.704245645241481E-2</v>
      </c>
      <c r="E48" s="15">
        <f t="shared" si="1"/>
        <v>0.70186844420407934</v>
      </c>
      <c r="G48" s="26"/>
      <c r="H48" s="26"/>
      <c r="I48" s="26"/>
      <c r="J48" s="26"/>
    </row>
    <row r="49" spans="2:10" ht="17.100000000000001" customHeight="1">
      <c r="B49" s="28" t="s">
        <v>49</v>
      </c>
      <c r="C49" s="23">
        <v>23.931171759999998</v>
      </c>
      <c r="D49" s="10">
        <f t="shared" si="0"/>
        <v>2.7258677207073215E-2</v>
      </c>
      <c r="E49" s="15">
        <f t="shared" si="1"/>
        <v>0.72912712141115255</v>
      </c>
      <c r="G49" s="26"/>
      <c r="H49" s="26"/>
      <c r="I49" s="26"/>
      <c r="J49" s="26"/>
    </row>
    <row r="50" spans="2:10" ht="17.100000000000001" customHeight="1">
      <c r="B50" s="29" t="s">
        <v>50</v>
      </c>
      <c r="C50" s="21">
        <v>15.194000530000002</v>
      </c>
      <c r="D50" s="11">
        <f t="shared" si="0"/>
        <v>1.7306647584370914E-2</v>
      </c>
      <c r="E50" s="16">
        <f t="shared" si="1"/>
        <v>0.74643376899552349</v>
      </c>
      <c r="G50" s="26"/>
      <c r="H50" s="26"/>
      <c r="I50" s="26"/>
      <c r="J50" s="26"/>
    </row>
    <row r="51" spans="2:10" ht="17.100000000000001" customHeight="1">
      <c r="B51" s="28" t="s">
        <v>51</v>
      </c>
      <c r="C51" s="23">
        <v>11.045513209999999</v>
      </c>
      <c r="D51" s="10">
        <f t="shared" si="0"/>
        <v>1.2581334595621703E-2</v>
      </c>
      <c r="E51" s="15">
        <f t="shared" si="1"/>
        <v>0.75901510359114521</v>
      </c>
      <c r="G51" s="26"/>
      <c r="H51" s="26"/>
      <c r="I51" s="26"/>
      <c r="J51" s="26"/>
    </row>
    <row r="52" spans="2:10" ht="17.100000000000001" customHeight="1">
      <c r="B52" s="28" t="s">
        <v>52</v>
      </c>
      <c r="C52" s="23">
        <v>39.78256871</v>
      </c>
      <c r="D52" s="10">
        <f t="shared" si="0"/>
        <v>4.5314128777708511E-2</v>
      </c>
      <c r="E52" s="15">
        <f t="shared" si="1"/>
        <v>0.80432923236885367</v>
      </c>
      <c r="G52" s="26"/>
      <c r="H52" s="26"/>
      <c r="I52" s="26"/>
      <c r="J52" s="26"/>
    </row>
    <row r="53" spans="2:10" ht="17.100000000000001" customHeight="1">
      <c r="B53" s="28" t="s">
        <v>53</v>
      </c>
      <c r="C53" s="23">
        <v>25.779847799999999</v>
      </c>
      <c r="D53" s="10">
        <f t="shared" si="0"/>
        <v>2.9364402072540916E-2</v>
      </c>
      <c r="E53" s="15">
        <f t="shared" si="1"/>
        <v>0.83369363444139455</v>
      </c>
      <c r="G53" s="26"/>
      <c r="H53" s="26"/>
      <c r="I53" s="26"/>
      <c r="J53" s="26"/>
    </row>
    <row r="54" spans="2:10" ht="17.100000000000001" customHeight="1">
      <c r="B54" s="28" t="s">
        <v>54</v>
      </c>
      <c r="C54" s="23">
        <v>24.69785048</v>
      </c>
      <c r="D54" s="10">
        <f t="shared" si="0"/>
        <v>2.8131958630966691E-2</v>
      </c>
      <c r="E54" s="15">
        <f t="shared" si="1"/>
        <v>0.86182559307236128</v>
      </c>
      <c r="G54" s="26"/>
      <c r="H54" s="26"/>
      <c r="I54" s="26"/>
      <c r="J54" s="26"/>
    </row>
    <row r="55" spans="2:10" ht="17.100000000000001" customHeight="1" thickBot="1">
      <c r="B55" s="31" t="s">
        <v>55</v>
      </c>
      <c r="C55" s="24">
        <v>121.30726079999999</v>
      </c>
      <c r="D55" s="13">
        <f t="shared" si="0"/>
        <v>0.1381744069276383</v>
      </c>
      <c r="E55" s="15">
        <f t="shared" si="1"/>
        <v>0.99999999999999956</v>
      </c>
      <c r="G55" s="26"/>
      <c r="H55" s="26"/>
      <c r="I55" s="26"/>
      <c r="J55" s="26"/>
    </row>
    <row r="56" spans="2:10" ht="17.100000000000001" customHeight="1" thickTop="1" thickBot="1">
      <c r="B56" s="3" t="s">
        <v>6</v>
      </c>
      <c r="C56" s="25">
        <v>877.92857952000031</v>
      </c>
      <c r="D56" s="4">
        <f t="shared" si="0"/>
        <v>1</v>
      </c>
      <c r="E56" s="7"/>
      <c r="G56" s="26"/>
      <c r="H56" s="26"/>
      <c r="I56" s="26"/>
      <c r="J56" s="26"/>
    </row>
    <row r="57" spans="2:10" customFormat="1" ht="3" customHeight="1" thickTop="1"/>
    <row r="58" spans="2:10" ht="12" customHeight="1">
      <c r="B58" s="5"/>
    </row>
    <row r="59" spans="2:10" ht="12" customHeight="1">
      <c r="B59" s="5"/>
    </row>
  </sheetData>
  <mergeCells count="2">
    <mergeCell ref="B4:E4"/>
    <mergeCell ref="B2:E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I.26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2019-06-19T10:21:17Z</dcterms:modified>
</cp:coreProperties>
</file>