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7" sheetId="215" r:id="rId1"/>
  </sheets>
  <definedNames>
    <definedName name="_xlnm.Print_Area" localSheetId="0">I.27!$A$1:$K$56</definedName>
  </definedNames>
  <calcPr calcId="162913"/>
</workbook>
</file>

<file path=xl/calcChain.xml><?xml version="1.0" encoding="utf-8"?>
<calcChain xmlns="http://schemas.openxmlformats.org/spreadsheetml/2006/main">
  <c r="D9" i="215" l="1"/>
  <c r="E9" i="215" s="1"/>
  <c r="G9" i="215"/>
  <c r="H9" i="215" s="1"/>
  <c r="J9" i="215"/>
  <c r="K9" i="215" s="1"/>
  <c r="D10" i="215"/>
  <c r="G10" i="215"/>
  <c r="J10" i="215"/>
  <c r="D11" i="215"/>
  <c r="G11" i="215"/>
  <c r="J11" i="215"/>
  <c r="D12" i="215"/>
  <c r="G12" i="215"/>
  <c r="J12" i="215"/>
  <c r="D13" i="215"/>
  <c r="G13" i="215"/>
  <c r="J13" i="215"/>
  <c r="D14" i="215"/>
  <c r="G14" i="215"/>
  <c r="J14" i="215"/>
  <c r="D15" i="215"/>
  <c r="G15" i="215"/>
  <c r="J15" i="215"/>
  <c r="D16" i="215"/>
  <c r="G16" i="215"/>
  <c r="J16" i="215"/>
  <c r="D17" i="215"/>
  <c r="G17" i="215"/>
  <c r="J17" i="215"/>
  <c r="D18" i="215"/>
  <c r="G18" i="215"/>
  <c r="J18" i="215"/>
  <c r="D19" i="215"/>
  <c r="G19" i="215"/>
  <c r="J19" i="215"/>
  <c r="D20" i="215"/>
  <c r="G20" i="215"/>
  <c r="J20" i="215"/>
  <c r="D21" i="215"/>
  <c r="G21" i="215"/>
  <c r="J21" i="215"/>
  <c r="D22" i="215"/>
  <c r="G22" i="215"/>
  <c r="J22" i="215"/>
  <c r="D23" i="215"/>
  <c r="G23" i="215"/>
  <c r="J23" i="215"/>
  <c r="D24" i="215"/>
  <c r="G24" i="215"/>
  <c r="J24" i="215"/>
  <c r="D25" i="215"/>
  <c r="G25" i="215"/>
  <c r="J25" i="215"/>
  <c r="D26" i="215"/>
  <c r="G26" i="215"/>
  <c r="J26" i="215"/>
  <c r="D27" i="215"/>
  <c r="G27" i="215"/>
  <c r="J27" i="215"/>
  <c r="D28" i="215"/>
  <c r="G28" i="215"/>
  <c r="J28" i="215"/>
  <c r="D29" i="215"/>
  <c r="G29" i="215"/>
  <c r="J29" i="215"/>
  <c r="D30" i="215"/>
  <c r="G30" i="215"/>
  <c r="J30" i="215"/>
  <c r="D31" i="215"/>
  <c r="G31" i="215"/>
  <c r="J31" i="215"/>
  <c r="D32" i="215"/>
  <c r="G32" i="215"/>
  <c r="J32" i="215"/>
  <c r="D33" i="215"/>
  <c r="G33" i="215"/>
  <c r="J33" i="215"/>
  <c r="D34" i="215"/>
  <c r="G34" i="215"/>
  <c r="J34" i="215"/>
  <c r="D35" i="215"/>
  <c r="G35" i="215"/>
  <c r="J35" i="215"/>
  <c r="D36" i="215"/>
  <c r="G36" i="215"/>
  <c r="J36" i="215"/>
  <c r="D37" i="215"/>
  <c r="G37" i="215"/>
  <c r="J37" i="215"/>
  <c r="D38" i="215"/>
  <c r="G38" i="215"/>
  <c r="J38" i="215"/>
  <c r="D39" i="215"/>
  <c r="G39" i="215"/>
  <c r="J39" i="215"/>
  <c r="D40" i="215"/>
  <c r="G40" i="215"/>
  <c r="J40" i="215"/>
  <c r="D41" i="215"/>
  <c r="G41" i="215"/>
  <c r="J41" i="215"/>
  <c r="D42" i="215"/>
  <c r="G42" i="215"/>
  <c r="J42" i="215"/>
  <c r="D43" i="215"/>
  <c r="G43" i="215"/>
  <c r="J43" i="215"/>
  <c r="D44" i="215"/>
  <c r="G44" i="215"/>
  <c r="J44" i="215"/>
  <c r="D45" i="215"/>
  <c r="G45" i="215"/>
  <c r="J45" i="215"/>
  <c r="D46" i="215"/>
  <c r="G46" i="215"/>
  <c r="J46" i="215"/>
  <c r="D47" i="215"/>
  <c r="G47" i="215"/>
  <c r="J47" i="215"/>
  <c r="D48" i="215"/>
  <c r="G48" i="215"/>
  <c r="J48" i="215"/>
  <c r="D49" i="215"/>
  <c r="G49" i="215"/>
  <c r="J49" i="215"/>
  <c r="D50" i="215"/>
  <c r="G50" i="215"/>
  <c r="J50" i="215"/>
  <c r="D51" i="215"/>
  <c r="G51" i="215"/>
  <c r="J51" i="215"/>
  <c r="D52" i="215"/>
  <c r="G52" i="215"/>
  <c r="J52" i="215"/>
  <c r="D53" i="215"/>
  <c r="G53" i="215"/>
  <c r="J53" i="215"/>
  <c r="D54" i="215"/>
  <c r="G54" i="215"/>
  <c r="J54" i="215"/>
  <c r="D55" i="215"/>
  <c r="G55" i="215"/>
  <c r="J55" i="215"/>
  <c r="D56" i="215"/>
  <c r="G56" i="215"/>
  <c r="J56" i="215"/>
  <c r="K10" i="215" l="1"/>
  <c r="K11" i="215" s="1"/>
  <c r="K12" i="215" s="1"/>
  <c r="K13" i="215" s="1"/>
  <c r="K14" i="215" s="1"/>
  <c r="K15" i="215" s="1"/>
  <c r="K16" i="215" s="1"/>
  <c r="K17" i="215" s="1"/>
  <c r="K18" i="215" s="1"/>
  <c r="K19" i="215" s="1"/>
  <c r="K20" i="215" s="1"/>
  <c r="K21" i="215" s="1"/>
  <c r="K22" i="215" s="1"/>
  <c r="K23" i="215" s="1"/>
  <c r="K24" i="215" s="1"/>
  <c r="K25" i="215" s="1"/>
  <c r="K26" i="215" s="1"/>
  <c r="K27" i="215" s="1"/>
  <c r="K28" i="215" s="1"/>
  <c r="K29" i="215" s="1"/>
  <c r="K30" i="215" s="1"/>
  <c r="K31" i="215" s="1"/>
  <c r="K32" i="215" s="1"/>
  <c r="K33" i="215" s="1"/>
  <c r="K34" i="215" s="1"/>
  <c r="K35" i="215" s="1"/>
  <c r="K36" i="215" s="1"/>
  <c r="K37" i="215" s="1"/>
  <c r="K38" i="215" s="1"/>
  <c r="K39" i="215" s="1"/>
  <c r="K40" i="215" s="1"/>
  <c r="K41" i="215" s="1"/>
  <c r="K42" i="215" s="1"/>
  <c r="K43" i="215" s="1"/>
  <c r="K44" i="215" s="1"/>
  <c r="K45" i="215" s="1"/>
  <c r="K46" i="215" s="1"/>
  <c r="K47" i="215" s="1"/>
  <c r="K48" i="215" s="1"/>
  <c r="K49" i="215" s="1"/>
  <c r="K50" i="215" s="1"/>
  <c r="K51" i="215" s="1"/>
  <c r="K52" i="215" s="1"/>
  <c r="K53" i="215" s="1"/>
  <c r="K54" i="215" s="1"/>
  <c r="K55" i="215" s="1"/>
  <c r="E10" i="215"/>
  <c r="E11" i="215" s="1"/>
  <c r="E12" i="215" s="1"/>
  <c r="E13" i="215" s="1"/>
  <c r="E14" i="215" s="1"/>
  <c r="E15" i="215" s="1"/>
  <c r="E16" i="215" s="1"/>
  <c r="E17" i="215" s="1"/>
  <c r="E18" i="215" s="1"/>
  <c r="E19" i="215" s="1"/>
  <c r="E20" i="215" s="1"/>
  <c r="E21" i="215" s="1"/>
  <c r="E22" i="215" s="1"/>
  <c r="E23" i="215" s="1"/>
  <c r="E24" i="215" s="1"/>
  <c r="E25" i="215" s="1"/>
  <c r="E26" i="215" s="1"/>
  <c r="E27" i="215" s="1"/>
  <c r="E28" i="215" s="1"/>
  <c r="E29" i="215" s="1"/>
  <c r="E30" i="215" s="1"/>
  <c r="E31" i="215" s="1"/>
  <c r="E32" i="215" s="1"/>
  <c r="E33" i="215" s="1"/>
  <c r="E34" i="215" s="1"/>
  <c r="E35" i="215" s="1"/>
  <c r="E36" i="215" s="1"/>
  <c r="E37" i="215" s="1"/>
  <c r="E38" i="215" s="1"/>
  <c r="E39" i="215" s="1"/>
  <c r="E40" i="215" s="1"/>
  <c r="E41" i="215" s="1"/>
  <c r="E42" i="215" s="1"/>
  <c r="E43" i="215" s="1"/>
  <c r="E44" i="215" s="1"/>
  <c r="E45" i="215" s="1"/>
  <c r="E46" i="215" s="1"/>
  <c r="E47" i="215" s="1"/>
  <c r="E48" i="215" s="1"/>
  <c r="E49" i="215" s="1"/>
  <c r="E50" i="215" s="1"/>
  <c r="E51" i="215" s="1"/>
  <c r="E52" i="215" s="1"/>
  <c r="E53" i="215" s="1"/>
  <c r="E54" i="215" s="1"/>
  <c r="E55" i="215" s="1"/>
  <c r="H10" i="215"/>
  <c r="H11" i="215" s="1"/>
  <c r="H12" i="215" s="1"/>
  <c r="H13" i="215" s="1"/>
  <c r="H14" i="215" s="1"/>
  <c r="H15" i="215" s="1"/>
  <c r="H16" i="215" s="1"/>
  <c r="H17" i="215" s="1"/>
  <c r="H18" i="215" s="1"/>
  <c r="H19" i="215" s="1"/>
  <c r="H20" i="215" s="1"/>
  <c r="H21" i="215" s="1"/>
  <c r="H22" i="215" s="1"/>
  <c r="H23" i="215" s="1"/>
  <c r="H24" i="215" s="1"/>
  <c r="H25" i="215" s="1"/>
  <c r="H26" i="215" s="1"/>
  <c r="H27" i="215" s="1"/>
  <c r="H28" i="215" s="1"/>
  <c r="H29" i="215" s="1"/>
  <c r="H30" i="215" s="1"/>
  <c r="H31" i="215" s="1"/>
  <c r="H32" i="215" s="1"/>
  <c r="H33" i="215" s="1"/>
  <c r="H34" i="215" s="1"/>
  <c r="H35" i="215" s="1"/>
  <c r="H36" i="215" s="1"/>
  <c r="H37" i="215" s="1"/>
  <c r="H38" i="215" s="1"/>
  <c r="H39" i="215" s="1"/>
  <c r="H40" i="215" s="1"/>
  <c r="H41" i="215" s="1"/>
  <c r="H42" i="215" s="1"/>
  <c r="H43" i="215" s="1"/>
  <c r="H44" i="215" s="1"/>
  <c r="H45" i="215" s="1"/>
  <c r="H46" i="215" s="1"/>
  <c r="H47" i="215" s="1"/>
  <c r="H48" i="215" s="1"/>
  <c r="H49" i="215" s="1"/>
  <c r="H50" i="215" s="1"/>
  <c r="H51" i="215" s="1"/>
  <c r="H52" i="215" s="1"/>
  <c r="H53" i="215" s="1"/>
  <c r="H54" i="215" s="1"/>
  <c r="H55" i="215" s="1"/>
</calcChain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<sst xmlns="http://schemas.openxmlformats.org/spreadsheetml/2006/main" count="77" uniqueCount="63">
  <si>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</si>
  <si>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</si>
  <si>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</si>
  <si>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</si>
  <si>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</si>
  <si>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</si>
  <si>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</si>
  <si>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</si>
  <si>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</si>
  <si>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</si>
  <si>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</si>
  <si>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</si>
  <si>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</si>
  <si>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</si>
  <si>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</si>
  <si>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</si>
  <si>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</si>
  <si>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</si>
  <si>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</si>
  <si>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</si>
  <si>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</si>
  <si>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</si>
  <si>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</si>
  <si>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</si>
  <si>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</si>
  <si>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</si>
  <si>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</si>
  <si>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</si>
  <si>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</si>
  <si>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</si>
  <si>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</si>
  <si>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</si>
  <si>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</si>
  <si>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</si>
  <si>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</si>
  <si>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</si>
  <si>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</si>
  <si>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</si>
  <si>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</si>
  <si>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</si>
  <si>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</si>
  <si>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</si>
  <si>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</si>
  <si>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</si>
  <si>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</si>
  <si>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</si>
  <si>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</si>
  <si>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</si>
  <si>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</si>
  <si>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</si>
  <si>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</si>
  <si>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</si>
  <si>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</si>
  <si>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</si>
  <si>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</si>
  <si>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</si>
  <si>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</si>
  <si>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</si>
  <si>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</si>
  <si>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</si>
  <si>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</si>
  <si>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I.27. TOTAL SALDO NETO DE GANANCIAS Y PÉRDIDAS PATRIMONIALES Y SU REPARTO ENTRE BASE IMPONIBLE GENERAL Y DEL AHORRO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</si>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</sst>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Font="1"/>
    <xf numFmtId="0" fontId="6" fillId="2" borderId="27" xfId="0" applyFont="1" applyFill="1" applyBorder="1" applyAlignment="1" applyProtection="1">
      <alignment horizontal="centerContinuous" vertical="center"/>
    </xf>
    <xf numFmtId="9" fontId="6" fillId="2" borderId="28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vertical="center"/>
    </xf>
    <xf numFmtId="0" fontId="6" fillId="2" borderId="30" xfId="0" applyFont="1" applyFill="1" applyBorder="1" applyAlignment="1" applyProtection="1">
      <alignment horizontal="right" vertical="center" indent="1"/>
    </xf>
    <xf numFmtId="0" fontId="6" fillId="2" borderId="29" xfId="0" applyFont="1" applyFill="1" applyBorder="1" applyAlignment="1" applyProtection="1">
      <alignment horizontal="right" vertical="center" indent="1"/>
    </xf>
    <xf numFmtId="10" fontId="3" fillId="0" borderId="0" xfId="0" applyNumberFormat="1" applyFont="1"/>
    <xf numFmtId="165" fontId="5" fillId="0" borderId="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14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5" fillId="0" borderId="19" xfId="0" applyNumberFormat="1" applyFont="1" applyBorder="1" applyAlignment="1">
      <alignment horizontal="right" vertical="center" indent="1"/>
    </xf>
    <xf numFmtId="165" fontId="6" fillId="2" borderId="38" xfId="0" applyNumberFormat="1" applyFont="1" applyFill="1" applyBorder="1" applyAlignment="1" applyProtection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6" fillId="3" borderId="1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5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Continuous" vertical="center"/>
    </xf>
    <xf numFmtId="0" fontId="6" fillId="8" borderId="33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7" borderId="11" xfId="0" applyFont="1" applyFill="1" applyBorder="1" applyAlignment="1" applyProtection="1">
      <alignment horizontal="centerContinuous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4" borderId="31" xfId="0" applyFont="1" applyFill="1" applyBorder="1" applyAlignment="1" applyProtection="1">
      <alignment horizontal="center"/>
    </xf>
    <xf numFmtId="0" fontId="4" fillId="4" borderId="28" xfId="0" applyFont="1" applyFill="1" applyBorder="1" applyAlignment="1" applyProtection="1">
      <alignment horizontal="center"/>
    </xf>
    <xf numFmtId="0" fontId="4" fillId="4" borderId="29" xfId="0" applyFont="1" applyFill="1" applyBorder="1" applyAlignment="1" applyProtection="1">
      <alignment horizont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39" xfId="0" applyFont="1" applyFill="1" applyBorder="1" applyAlignment="1" applyProtection="1">
      <alignment horizontal="center" vertical="center" wrapText="1"/>
    </xf>
    <xf numFmtId="0" fontId="6" fillId="6" borderId="4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39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75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62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4" customFormat="1" ht="33" customHeight="1" thickTop="1" thickBot="1">
      <c r="B4" s="50" t="s">
        <v>61</v>
      </c>
      <c r="C4" s="51"/>
      <c r="D4" s="51"/>
      <c r="E4" s="51"/>
      <c r="F4" s="51"/>
      <c r="G4" s="51"/>
      <c r="H4" s="51"/>
      <c r="I4" s="51"/>
      <c r="J4" s="51"/>
      <c r="K4" s="52"/>
    </row>
    <row r="5" spans="2:11" ht="34.5" customHeight="1" thickTop="1">
      <c r="B5" s="35" t="s">
        <v>55</v>
      </c>
      <c r="C5" s="57" t="s">
        <v>57</v>
      </c>
      <c r="D5" s="58"/>
      <c r="E5" s="59"/>
      <c r="F5" s="53" t="s">
        <v>58</v>
      </c>
      <c r="G5" s="54"/>
      <c r="H5" s="55"/>
      <c r="I5" s="53" t="s">
        <v>59</v>
      </c>
      <c r="J5" s="54"/>
      <c r="K5" s="56"/>
    </row>
    <row r="6" spans="2:11" ht="17.100000000000001" customHeight="1">
      <c r="B6" s="36" t="s">
        <v>56</v>
      </c>
      <c r="C6" s="44" t="s">
        <v>1</v>
      </c>
      <c r="D6" s="39" t="s">
        <v>0</v>
      </c>
      <c r="E6" s="46"/>
      <c r="F6" s="44" t="s">
        <v>1</v>
      </c>
      <c r="G6" s="39" t="s">
        <v>0</v>
      </c>
      <c r="H6" s="46"/>
      <c r="I6" s="44" t="s">
        <v>1</v>
      </c>
      <c r="J6" s="39" t="s">
        <v>0</v>
      </c>
      <c r="K6" s="40"/>
    </row>
    <row r="7" spans="2:11" ht="17.100000000000001" customHeight="1">
      <c r="B7" s="37" t="s">
        <v>7</v>
      </c>
      <c r="C7" s="45" t="s">
        <v>60</v>
      </c>
      <c r="D7" s="41" t="s">
        <v>2</v>
      </c>
      <c r="E7" s="32"/>
      <c r="F7" s="45" t="s">
        <v>60</v>
      </c>
      <c r="G7" s="41" t="s">
        <v>2</v>
      </c>
      <c r="H7" s="32"/>
      <c r="I7" s="45" t="s">
        <v>60</v>
      </c>
      <c r="J7" s="41" t="s">
        <v>2</v>
      </c>
      <c r="K7" s="42"/>
    </row>
    <row r="8" spans="2:11" ht="19.5" customHeight="1">
      <c r="B8" s="38"/>
      <c r="C8" s="33" t="s">
        <v>4</v>
      </c>
      <c r="D8" s="34" t="s">
        <v>3</v>
      </c>
      <c r="E8" s="34" t="s">
        <v>6</v>
      </c>
      <c r="F8" s="33" t="s">
        <v>4</v>
      </c>
      <c r="G8" s="34" t="s">
        <v>3</v>
      </c>
      <c r="H8" s="34" t="s">
        <v>6</v>
      </c>
      <c r="I8" s="33" t="s">
        <v>4</v>
      </c>
      <c r="J8" s="34" t="s">
        <v>3</v>
      </c>
      <c r="K8" s="43" t="s">
        <v>6</v>
      </c>
    </row>
    <row r="9" spans="2:11" ht="17.100000000000001" customHeight="1">
      <c r="B9" s="27" t="s">
        <v>8</v>
      </c>
      <c r="C9" s="26">
        <v>2.4585309799999999</v>
      </c>
      <c r="D9" s="10">
        <f t="shared" ref="D9:D56" si="0">C9/$C$56</f>
        <v>1.8493232130724837E-4</v>
      </c>
      <c r="E9" s="9">
        <f>D9</f>
        <v>1.8493232130724837E-4</v>
      </c>
      <c r="F9" s="26">
        <v>2.3908119300000004</v>
      </c>
      <c r="G9" s="10">
        <f t="shared" ref="G9:G56" si="1">F9/$F$56</f>
        <v>2.7188936120086859E-3</v>
      </c>
      <c r="H9" s="9">
        <f>G9</f>
        <v>2.7188936120086859E-3</v>
      </c>
      <c r="I9" s="26">
        <v>6.7719049999999559E-2</v>
      </c>
      <c r="J9" s="10">
        <f t="shared" ref="J9:J56" si="2">I9/$I$56</f>
        <v>5.4546648427754407E-6</v>
      </c>
      <c r="K9" s="16">
        <f>J9</f>
        <v>5.4546648427754407E-6</v>
      </c>
    </row>
    <row r="10" spans="2:11" ht="17.100000000000001" customHeight="1">
      <c r="B10" s="28" t="s">
        <v>9</v>
      </c>
      <c r="C10" s="24">
        <v>47.888176529999996</v>
      </c>
      <c r="D10" s="10">
        <f t="shared" si="0"/>
        <v>3.6021802128619871E-3</v>
      </c>
      <c r="E10" s="11">
        <f t="shared" ref="E10:E55" si="3">D10+E9</f>
        <v>3.7871125341692354E-3</v>
      </c>
      <c r="F10" s="24">
        <v>30.4108178</v>
      </c>
      <c r="G10" s="10">
        <f t="shared" si="1"/>
        <v>3.4583974261990579E-2</v>
      </c>
      <c r="H10" s="11">
        <f t="shared" ref="H10:H55" si="4">G10+H9</f>
        <v>3.7302867873999265E-2</v>
      </c>
      <c r="I10" s="24">
        <v>17.477358729999999</v>
      </c>
      <c r="J10" s="10">
        <f t="shared" si="2"/>
        <v>1.4077742409130966E-3</v>
      </c>
      <c r="K10" s="17">
        <f t="shared" ref="K10:K55" si="5">J10+K9</f>
        <v>1.4132289057558721E-3</v>
      </c>
    </row>
    <row r="11" spans="2:11" ht="17.100000000000001" customHeight="1">
      <c r="B11" s="28" t="s">
        <v>10</v>
      </c>
      <c r="C11" s="8">
        <v>65.526393780000006</v>
      </c>
      <c r="D11" s="10">
        <f t="shared" si="0"/>
        <v>4.9289385438731556E-3</v>
      </c>
      <c r="E11" s="11">
        <f t="shared" si="3"/>
        <v>8.716051078042391E-3</v>
      </c>
      <c r="F11" s="8">
        <v>33.640117330000002</v>
      </c>
      <c r="G11" s="10">
        <f t="shared" si="1"/>
        <v>3.8256417816921164E-2</v>
      </c>
      <c r="H11" s="11">
        <f t="shared" si="4"/>
        <v>7.5559285690920436E-2</v>
      </c>
      <c r="I11" s="24">
        <v>31.886276450000004</v>
      </c>
      <c r="J11" s="10">
        <f t="shared" si="2"/>
        <v>2.5683902996104443E-3</v>
      </c>
      <c r="K11" s="17">
        <f t="shared" si="5"/>
        <v>3.9816192053663164E-3</v>
      </c>
    </row>
    <row r="12" spans="2:11" ht="17.100000000000001" customHeight="1">
      <c r="B12" s="28" t="s">
        <v>11</v>
      </c>
      <c r="C12" s="8">
        <v>83.654561360000002</v>
      </c>
      <c r="D12" s="10">
        <f t="shared" si="0"/>
        <v>6.292551261747552E-3</v>
      </c>
      <c r="E12" s="11">
        <f t="shared" si="3"/>
        <v>1.5008602339789942E-2</v>
      </c>
      <c r="F12" s="8">
        <v>34.560498440000003</v>
      </c>
      <c r="G12" s="10">
        <f t="shared" si="1"/>
        <v>3.9303099192897262E-2</v>
      </c>
      <c r="H12" s="11">
        <f t="shared" si="4"/>
        <v>0.1148623848838177</v>
      </c>
      <c r="I12" s="24">
        <v>49.094062919999999</v>
      </c>
      <c r="J12" s="10">
        <f t="shared" si="2"/>
        <v>3.9544509115046825E-3</v>
      </c>
      <c r="K12" s="17">
        <f t="shared" si="5"/>
        <v>7.9360701168709989E-3</v>
      </c>
    </row>
    <row r="13" spans="2:11" ht="17.100000000000001" customHeight="1">
      <c r="B13" s="28" t="s">
        <v>12</v>
      </c>
      <c r="C13" s="8">
        <v>109.81378637</v>
      </c>
      <c r="D13" s="10">
        <f t="shared" si="0"/>
        <v>8.2602654146511408E-3</v>
      </c>
      <c r="E13" s="11">
        <f t="shared" si="3"/>
        <v>2.3268867754441085E-2</v>
      </c>
      <c r="F13" s="8">
        <v>38.886246640000003</v>
      </c>
      <c r="G13" s="10">
        <f t="shared" si="1"/>
        <v>4.4222452739931833E-2</v>
      </c>
      <c r="H13" s="11">
        <f t="shared" si="4"/>
        <v>0.15908483762374953</v>
      </c>
      <c r="I13" s="24">
        <v>70.927539729999992</v>
      </c>
      <c r="J13" s="10">
        <f t="shared" si="2"/>
        <v>5.7131037329937705E-3</v>
      </c>
      <c r="K13" s="17">
        <f t="shared" si="5"/>
        <v>1.3649173849864769E-2</v>
      </c>
    </row>
    <row r="14" spans="2:11" ht="17.100000000000001" customHeight="1">
      <c r="B14" s="29" t="s">
        <v>13</v>
      </c>
      <c r="C14" s="20">
        <v>112.79858461999999</v>
      </c>
      <c r="D14" s="12">
        <f t="shared" si="0"/>
        <v>8.4847839069933876E-3</v>
      </c>
      <c r="E14" s="13">
        <f t="shared" si="3"/>
        <v>3.175365166143447E-2</v>
      </c>
      <c r="F14" s="20">
        <v>35.968878170000004</v>
      </c>
      <c r="G14" s="12">
        <f t="shared" si="1"/>
        <v>4.0904745312832558E-2</v>
      </c>
      <c r="H14" s="13">
        <f t="shared" si="4"/>
        <v>0.19998958293658209</v>
      </c>
      <c r="I14" s="24">
        <v>76.829706449999989</v>
      </c>
      <c r="J14" s="12">
        <f t="shared" si="2"/>
        <v>6.1885141426758824E-3</v>
      </c>
      <c r="K14" s="18">
        <f t="shared" si="5"/>
        <v>1.9837687992540654E-2</v>
      </c>
    </row>
    <row r="15" spans="2:11" ht="17.100000000000001" customHeight="1">
      <c r="B15" s="28" t="s">
        <v>14</v>
      </c>
      <c r="C15" s="8">
        <v>107.55128814</v>
      </c>
      <c r="D15" s="10">
        <f t="shared" si="0"/>
        <v>8.0900788060498351E-3</v>
      </c>
      <c r="E15" s="11">
        <f t="shared" si="3"/>
        <v>3.9843730467484309E-2</v>
      </c>
      <c r="F15" s="8">
        <v>28.921092080000001</v>
      </c>
      <c r="G15" s="10">
        <f t="shared" si="1"/>
        <v>3.2889819363009026E-2</v>
      </c>
      <c r="H15" s="11">
        <f t="shared" si="4"/>
        <v>0.23287940229959112</v>
      </c>
      <c r="I15" s="23">
        <v>78.630196060000003</v>
      </c>
      <c r="J15" s="10">
        <f t="shared" si="2"/>
        <v>6.3335407987711702E-3</v>
      </c>
      <c r="K15" s="17">
        <f t="shared" si="5"/>
        <v>2.6171228791311823E-2</v>
      </c>
    </row>
    <row r="16" spans="2:11" ht="17.100000000000001" customHeight="1">
      <c r="B16" s="28" t="s">
        <v>15</v>
      </c>
      <c r="C16" s="8">
        <v>101.31888893999999</v>
      </c>
      <c r="D16" s="10">
        <f t="shared" si="0"/>
        <v>7.6212736289967328E-3</v>
      </c>
      <c r="E16" s="11">
        <f t="shared" si="3"/>
        <v>4.7465004096481044E-2</v>
      </c>
      <c r="F16" s="8">
        <v>26.099079459999999</v>
      </c>
      <c r="G16" s="10">
        <f t="shared" si="1"/>
        <v>2.9680553092731592E-2</v>
      </c>
      <c r="H16" s="11">
        <f t="shared" si="4"/>
        <v>0.26255995539232269</v>
      </c>
      <c r="I16" s="24">
        <v>75.219809479999995</v>
      </c>
      <c r="J16" s="10">
        <f t="shared" si="2"/>
        <v>6.0588394292422215E-3</v>
      </c>
      <c r="K16" s="17">
        <f t="shared" si="5"/>
        <v>3.2230068220554048E-2</v>
      </c>
    </row>
    <row r="17" spans="2:11" ht="17.100000000000001" customHeight="1">
      <c r="B17" s="28" t="s">
        <v>16</v>
      </c>
      <c r="C17" s="8">
        <v>94.346452650000003</v>
      </c>
      <c r="D17" s="10">
        <f t="shared" si="0"/>
        <v>7.0968023741026422E-3</v>
      </c>
      <c r="E17" s="11">
        <f t="shared" si="3"/>
        <v>5.4561806470583687E-2</v>
      </c>
      <c r="F17" s="8">
        <v>24.125695690000004</v>
      </c>
      <c r="G17" s="10">
        <f t="shared" si="1"/>
        <v>2.7436369659074974E-2</v>
      </c>
      <c r="H17" s="11">
        <f t="shared" si="4"/>
        <v>0.28999632505139766</v>
      </c>
      <c r="I17" s="24">
        <v>70.220756960000003</v>
      </c>
      <c r="J17" s="10">
        <f t="shared" si="2"/>
        <v>5.6561734729414156E-3</v>
      </c>
      <c r="K17" s="17">
        <f t="shared" si="5"/>
        <v>3.7886241693495464E-2</v>
      </c>
    </row>
    <row r="18" spans="2:11" ht="17.100000000000001" customHeight="1">
      <c r="B18" s="28" t="s">
        <v>17</v>
      </c>
      <c r="C18" s="8">
        <v>102.13876963999999</v>
      </c>
      <c r="D18" s="10">
        <f t="shared" si="0"/>
        <v>7.6829455958254819E-3</v>
      </c>
      <c r="E18" s="11">
        <f t="shared" si="3"/>
        <v>6.224475206640917E-2</v>
      </c>
      <c r="F18" s="8">
        <v>26.735613430000001</v>
      </c>
      <c r="G18" s="10">
        <f t="shared" si="1"/>
        <v>3.0404436106340083E-2</v>
      </c>
      <c r="H18" s="11">
        <f t="shared" si="4"/>
        <v>0.32040076115773775</v>
      </c>
      <c r="I18" s="24">
        <v>75.403156209999992</v>
      </c>
      <c r="J18" s="10">
        <f t="shared" si="2"/>
        <v>6.0736077250492185E-3</v>
      </c>
      <c r="K18" s="17">
        <f t="shared" si="5"/>
        <v>4.395984941854468E-2</v>
      </c>
    </row>
    <row r="19" spans="2:11" ht="17.100000000000001" customHeight="1">
      <c r="B19" s="28" t="s">
        <v>18</v>
      </c>
      <c r="C19" s="8">
        <v>121.54123353</v>
      </c>
      <c r="D19" s="10">
        <f t="shared" si="0"/>
        <v>9.1424117223242278E-3</v>
      </c>
      <c r="E19" s="11">
        <f t="shared" si="3"/>
        <v>7.1387163788733402E-2</v>
      </c>
      <c r="F19" s="8">
        <v>33.395950110000001</v>
      </c>
      <c r="G19" s="10">
        <f t="shared" si="1"/>
        <v>3.7978744493315189E-2</v>
      </c>
      <c r="H19" s="11">
        <f t="shared" si="4"/>
        <v>0.35837950565105292</v>
      </c>
      <c r="I19" s="24">
        <v>88.145283419999998</v>
      </c>
      <c r="J19" s="10">
        <f t="shared" si="2"/>
        <v>7.0999663835738108E-3</v>
      </c>
      <c r="K19" s="17">
        <f t="shared" si="5"/>
        <v>5.1059815802118491E-2</v>
      </c>
    </row>
    <row r="20" spans="2:11" ht="17.100000000000001" customHeight="1">
      <c r="B20" s="29" t="s">
        <v>19</v>
      </c>
      <c r="C20" s="20">
        <v>132.92150177999997</v>
      </c>
      <c r="D20" s="12">
        <f t="shared" si="0"/>
        <v>9.998443003480453E-3</v>
      </c>
      <c r="E20" s="13">
        <f t="shared" si="3"/>
        <v>8.1385606792213849E-2</v>
      </c>
      <c r="F20" s="20">
        <v>36.855306279999994</v>
      </c>
      <c r="G20" s="12">
        <f t="shared" si="1"/>
        <v>4.1912814452668208E-2</v>
      </c>
      <c r="H20" s="13">
        <f t="shared" si="4"/>
        <v>0.40029232010372112</v>
      </c>
      <c r="I20" s="22">
        <v>96.066195499999992</v>
      </c>
      <c r="J20" s="12">
        <f t="shared" si="2"/>
        <v>7.7379836127802392E-3</v>
      </c>
      <c r="K20" s="18">
        <f t="shared" si="5"/>
        <v>5.8797799414898731E-2</v>
      </c>
    </row>
    <row r="21" spans="2:11" ht="17.100000000000001" customHeight="1">
      <c r="B21" s="30" t="s">
        <v>20</v>
      </c>
      <c r="C21" s="21">
        <v>141.81529996</v>
      </c>
      <c r="D21" s="14">
        <f t="shared" si="0"/>
        <v>1.0667440366558459E-2</v>
      </c>
      <c r="E21" s="15">
        <f t="shared" si="3"/>
        <v>9.2053047158772314E-2</v>
      </c>
      <c r="F21" s="21">
        <v>36.818883249999999</v>
      </c>
      <c r="G21" s="14">
        <f t="shared" si="1"/>
        <v>4.1871393234062783E-2</v>
      </c>
      <c r="H21" s="15">
        <f t="shared" si="4"/>
        <v>0.44216371333778393</v>
      </c>
      <c r="I21" s="24">
        <v>104.99641671000001</v>
      </c>
      <c r="J21" s="14">
        <f t="shared" si="2"/>
        <v>8.4572991328945198E-3</v>
      </c>
      <c r="K21" s="19">
        <f t="shared" si="5"/>
        <v>6.7255098547793254E-2</v>
      </c>
    </row>
    <row r="22" spans="2:11" ht="17.100000000000001" customHeight="1">
      <c r="B22" s="28" t="s">
        <v>21</v>
      </c>
      <c r="C22" s="8">
        <v>148.56357559</v>
      </c>
      <c r="D22" s="10">
        <f t="shared" si="0"/>
        <v>1.1175050108810735E-2</v>
      </c>
      <c r="E22" s="11">
        <f t="shared" si="3"/>
        <v>0.10322809726758304</v>
      </c>
      <c r="F22" s="8">
        <v>37.109555490000005</v>
      </c>
      <c r="G22" s="10">
        <f t="shared" si="1"/>
        <v>4.2201953277957276E-2</v>
      </c>
      <c r="H22" s="11">
        <f t="shared" si="4"/>
        <v>0.48436566661574121</v>
      </c>
      <c r="I22" s="24">
        <v>111.45402009999999</v>
      </c>
      <c r="J22" s="10">
        <f t="shared" si="2"/>
        <v>8.9774491081233612E-3</v>
      </c>
      <c r="K22" s="17">
        <f t="shared" si="5"/>
        <v>7.623254765591661E-2</v>
      </c>
    </row>
    <row r="23" spans="2:11" ht="17.100000000000001" customHeight="1">
      <c r="B23" s="28" t="s">
        <v>22</v>
      </c>
      <c r="C23" s="8">
        <v>150.38828845</v>
      </c>
      <c r="D23" s="10">
        <f t="shared" si="0"/>
        <v>1.1312306213234112E-2</v>
      </c>
      <c r="E23" s="11">
        <f t="shared" si="3"/>
        <v>0.11454040348081715</v>
      </c>
      <c r="F23" s="8">
        <v>36.008618619999993</v>
      </c>
      <c r="G23" s="10">
        <f t="shared" si="1"/>
        <v>4.0949939187887099E-2</v>
      </c>
      <c r="H23" s="11">
        <f t="shared" si="4"/>
        <v>0.52531560580362835</v>
      </c>
      <c r="I23" s="24">
        <v>114.37966983</v>
      </c>
      <c r="J23" s="10">
        <f t="shared" si="2"/>
        <v>9.213105673366178E-3</v>
      </c>
      <c r="K23" s="17">
        <f t="shared" si="5"/>
        <v>8.5445653329282792E-2</v>
      </c>
    </row>
    <row r="24" spans="2:11" ht="17.100000000000001" customHeight="1">
      <c r="B24" s="28" t="s">
        <v>23</v>
      </c>
      <c r="C24" s="8">
        <v>149.85398443</v>
      </c>
      <c r="D24" s="10">
        <f t="shared" si="0"/>
        <v>1.1272115512565213E-2</v>
      </c>
      <c r="E24" s="11">
        <f t="shared" si="3"/>
        <v>0.12581251899338236</v>
      </c>
      <c r="F24" s="8">
        <v>32.829148319999994</v>
      </c>
      <c r="G24" s="10">
        <f t="shared" si="1"/>
        <v>3.7334162731459036E-2</v>
      </c>
      <c r="H24" s="11">
        <f t="shared" si="4"/>
        <v>0.56264976853508741</v>
      </c>
      <c r="I24" s="24">
        <v>117.02483611</v>
      </c>
      <c r="J24" s="10">
        <f t="shared" si="2"/>
        <v>9.4261697300948404E-3</v>
      </c>
      <c r="K24" s="17">
        <f t="shared" si="5"/>
        <v>9.4871823059377636E-2</v>
      </c>
    </row>
    <row r="25" spans="2:11" ht="17.100000000000001" customHeight="1">
      <c r="B25" s="28" t="s">
        <v>24</v>
      </c>
      <c r="C25" s="8">
        <v>146.42662555999999</v>
      </c>
      <c r="D25" s="10">
        <f t="shared" si="0"/>
        <v>1.1014307318591555E-2</v>
      </c>
      <c r="E25" s="11">
        <f t="shared" si="3"/>
        <v>0.1368268263119739</v>
      </c>
      <c r="F25" s="8">
        <v>30.731572450000002</v>
      </c>
      <c r="G25" s="10">
        <f t="shared" si="1"/>
        <v>3.4948744806241244E-2</v>
      </c>
      <c r="H25" s="11">
        <f t="shared" si="4"/>
        <v>0.59759851334132863</v>
      </c>
      <c r="I25" s="24">
        <v>115.69505311</v>
      </c>
      <c r="J25" s="10">
        <f t="shared" si="2"/>
        <v>9.3190577641322284E-3</v>
      </c>
      <c r="K25" s="17">
        <f t="shared" si="5"/>
        <v>0.10419088082350986</v>
      </c>
    </row>
    <row r="26" spans="2:11" ht="17.100000000000001" customHeight="1">
      <c r="B26" s="29" t="s">
        <v>25</v>
      </c>
      <c r="C26" s="22">
        <v>145.01424969000001</v>
      </c>
      <c r="D26" s="12">
        <f t="shared" si="0"/>
        <v>1.0908067474423539E-2</v>
      </c>
      <c r="E26" s="13">
        <f t="shared" si="3"/>
        <v>0.14773489378639745</v>
      </c>
      <c r="F26" s="22">
        <v>28.13242202</v>
      </c>
      <c r="G26" s="12">
        <f t="shared" si="1"/>
        <v>3.1992923224417102E-2</v>
      </c>
      <c r="H26" s="13">
        <f t="shared" si="4"/>
        <v>0.62959143656574579</v>
      </c>
      <c r="I26" s="24">
        <v>116.88182767000001</v>
      </c>
      <c r="J26" s="12">
        <f t="shared" si="2"/>
        <v>9.4146506212194492E-3</v>
      </c>
      <c r="K26" s="18">
        <f t="shared" si="5"/>
        <v>0.1136055314447293</v>
      </c>
    </row>
    <row r="27" spans="2:11" ht="17.100000000000001" customHeight="1">
      <c r="B27" s="30" t="s">
        <v>26</v>
      </c>
      <c r="C27" s="23">
        <v>140.40969208999999</v>
      </c>
      <c r="D27" s="14">
        <f t="shared" si="0"/>
        <v>1.0561709615812809E-2</v>
      </c>
      <c r="E27" s="15">
        <f t="shared" si="3"/>
        <v>0.15829660340221027</v>
      </c>
      <c r="F27" s="23">
        <v>25.719994470000003</v>
      </c>
      <c r="G27" s="14">
        <f t="shared" si="1"/>
        <v>2.9249447766216276E-2</v>
      </c>
      <c r="H27" s="14">
        <f t="shared" si="4"/>
        <v>0.65884088433196208</v>
      </c>
      <c r="I27" s="23">
        <v>114.68969761999999</v>
      </c>
      <c r="J27" s="14">
        <f t="shared" si="2"/>
        <v>9.238077932817489E-3</v>
      </c>
      <c r="K27" s="19">
        <f t="shared" si="5"/>
        <v>0.12284360937754679</v>
      </c>
    </row>
    <row r="28" spans="2:11" ht="17.100000000000001" customHeight="1">
      <c r="B28" s="28" t="s">
        <v>27</v>
      </c>
      <c r="C28" s="24">
        <v>137.84935447000001</v>
      </c>
      <c r="D28" s="10">
        <f t="shared" si="0"/>
        <v>1.0369119331920243E-2</v>
      </c>
      <c r="E28" s="11">
        <f t="shared" si="3"/>
        <v>0.16866572273413052</v>
      </c>
      <c r="F28" s="24">
        <v>23.72319469</v>
      </c>
      <c r="G28" s="10">
        <f t="shared" si="1"/>
        <v>2.6978635035955909E-2</v>
      </c>
      <c r="H28" s="10">
        <f t="shared" si="4"/>
        <v>0.68581951936791796</v>
      </c>
      <c r="I28" s="24">
        <v>114.12615978000001</v>
      </c>
      <c r="J28" s="10">
        <f t="shared" si="2"/>
        <v>9.19268583054462E-3</v>
      </c>
      <c r="K28" s="17">
        <f t="shared" si="5"/>
        <v>0.1320362952080914</v>
      </c>
    </row>
    <row r="29" spans="2:11" ht="17.100000000000001" customHeight="1">
      <c r="B29" s="28" t="s">
        <v>28</v>
      </c>
      <c r="C29" s="24">
        <v>135.59065512999999</v>
      </c>
      <c r="D29" s="10">
        <f t="shared" si="0"/>
        <v>1.0199218478329471E-2</v>
      </c>
      <c r="E29" s="11">
        <f t="shared" si="3"/>
        <v>0.17886494121245999</v>
      </c>
      <c r="F29" s="24">
        <v>21.802204700000001</v>
      </c>
      <c r="G29" s="10">
        <f t="shared" si="1"/>
        <v>2.4794035173873227E-2</v>
      </c>
      <c r="H29" s="10">
        <f t="shared" si="4"/>
        <v>0.7106135545417912</v>
      </c>
      <c r="I29" s="24">
        <v>113.78845043</v>
      </c>
      <c r="J29" s="10">
        <f t="shared" si="2"/>
        <v>9.1654838642069112E-3</v>
      </c>
      <c r="K29" s="17">
        <f t="shared" si="5"/>
        <v>0.14120177907229831</v>
      </c>
    </row>
    <row r="30" spans="2:11" ht="17.100000000000001" customHeight="1">
      <c r="B30" s="28" t="s">
        <v>29</v>
      </c>
      <c r="C30" s="24">
        <v>268.54379585999999</v>
      </c>
      <c r="D30" s="10">
        <f t="shared" si="0"/>
        <v>2.0200041384489543E-2</v>
      </c>
      <c r="E30" s="11">
        <f t="shared" si="3"/>
        <v>0.19906498259694955</v>
      </c>
      <c r="F30" s="24">
        <v>39.785393619999994</v>
      </c>
      <c r="G30" s="10">
        <f t="shared" si="1"/>
        <v>4.5244986110082312E-2</v>
      </c>
      <c r="H30" s="10">
        <f t="shared" si="4"/>
        <v>0.75585854065187352</v>
      </c>
      <c r="I30" s="24">
        <v>228.75840224000001</v>
      </c>
      <c r="J30" s="10">
        <f t="shared" si="2"/>
        <v>1.8426135838999793E-2</v>
      </c>
      <c r="K30" s="17">
        <f t="shared" si="5"/>
        <v>0.1596279149112981</v>
      </c>
    </row>
    <row r="31" spans="2:11" ht="17.100000000000001" customHeight="1">
      <c r="B31" s="28" t="s">
        <v>30</v>
      </c>
      <c r="C31" s="24">
        <v>258.38632967000001</v>
      </c>
      <c r="D31" s="10">
        <f t="shared" si="0"/>
        <v>1.9435990080520785E-2</v>
      </c>
      <c r="E31" s="11">
        <f t="shared" si="3"/>
        <v>0.21850097267747032</v>
      </c>
      <c r="F31" s="24">
        <v>33.922725840000005</v>
      </c>
      <c r="G31" s="10">
        <f t="shared" si="1"/>
        <v>3.8577807576984098E-2</v>
      </c>
      <c r="H31" s="10">
        <f t="shared" si="4"/>
        <v>0.79443634822885767</v>
      </c>
      <c r="I31" s="24">
        <v>224.46360383000001</v>
      </c>
      <c r="J31" s="10">
        <f t="shared" si="2"/>
        <v>1.8080196463095447E-2</v>
      </c>
      <c r="K31" s="17">
        <f t="shared" si="5"/>
        <v>0.17770811137439355</v>
      </c>
    </row>
    <row r="32" spans="2:11" ht="17.100000000000001" customHeight="1">
      <c r="B32" s="29" t="s">
        <v>31</v>
      </c>
      <c r="C32" s="22">
        <v>250.94112255000002</v>
      </c>
      <c r="D32" s="12">
        <f t="shared" si="0"/>
        <v>1.8875956692080486E-2</v>
      </c>
      <c r="E32" s="13">
        <f t="shared" si="3"/>
        <v>0.23737692936955079</v>
      </c>
      <c r="F32" s="22">
        <v>28.479097789999997</v>
      </c>
      <c r="G32" s="12">
        <f t="shared" si="1"/>
        <v>3.2387171941626401E-2</v>
      </c>
      <c r="H32" s="12">
        <f t="shared" si="4"/>
        <v>0.82682352017048411</v>
      </c>
      <c r="I32" s="22">
        <v>222.46202476000002</v>
      </c>
      <c r="J32" s="12">
        <f t="shared" si="2"/>
        <v>1.7918972361706486E-2</v>
      </c>
      <c r="K32" s="18">
        <f t="shared" si="5"/>
        <v>0.19562708373610002</v>
      </c>
    </row>
    <row r="33" spans="2:11" ht="17.100000000000001" customHeight="1">
      <c r="B33" s="30" t="s">
        <v>32</v>
      </c>
      <c r="C33" s="23">
        <v>239.26645745999997</v>
      </c>
      <c r="D33" s="14">
        <f t="shared" si="0"/>
        <v>1.7997780686513778E-2</v>
      </c>
      <c r="E33" s="15">
        <f t="shared" si="3"/>
        <v>0.25537471005606455</v>
      </c>
      <c r="F33" s="23">
        <v>21.442237119999994</v>
      </c>
      <c r="G33" s="14">
        <f t="shared" si="1"/>
        <v>2.4384670664054909E-2</v>
      </c>
      <c r="H33" s="15">
        <f t="shared" si="4"/>
        <v>0.85120819083453902</v>
      </c>
      <c r="I33" s="24">
        <v>217.82422033999998</v>
      </c>
      <c r="J33" s="14">
        <f t="shared" si="2"/>
        <v>1.7545404381685462E-2</v>
      </c>
      <c r="K33" s="19">
        <f t="shared" si="5"/>
        <v>0.2131724881177855</v>
      </c>
    </row>
    <row r="34" spans="2:11" ht="17.100000000000001" customHeight="1">
      <c r="B34" s="28" t="s">
        <v>33</v>
      </c>
      <c r="C34" s="24">
        <v>224.26738449000001</v>
      </c>
      <c r="D34" s="10">
        <f t="shared" si="0"/>
        <v>1.6869540528320248E-2</v>
      </c>
      <c r="E34" s="11">
        <f t="shared" si="3"/>
        <v>0.27224425058438478</v>
      </c>
      <c r="F34" s="24">
        <v>15.621526059999999</v>
      </c>
      <c r="G34" s="10">
        <f t="shared" si="1"/>
        <v>1.77652064059933E-2</v>
      </c>
      <c r="H34" s="11">
        <f t="shared" si="4"/>
        <v>0.86897339724053235</v>
      </c>
      <c r="I34" s="24">
        <v>208.64585843</v>
      </c>
      <c r="J34" s="10">
        <f t="shared" si="2"/>
        <v>1.680610151159578E-2</v>
      </c>
      <c r="K34" s="17">
        <f t="shared" si="5"/>
        <v>0.22997858962938128</v>
      </c>
    </row>
    <row r="35" spans="2:11" ht="17.100000000000001" customHeight="1">
      <c r="B35" s="28" t="s">
        <v>34</v>
      </c>
      <c r="C35" s="24">
        <v>206.89068479000002</v>
      </c>
      <c r="D35" s="10">
        <f t="shared" si="0"/>
        <v>1.5562453719847342E-2</v>
      </c>
      <c r="E35" s="11">
        <f t="shared" si="3"/>
        <v>0.28780670430423211</v>
      </c>
      <c r="F35" s="24">
        <v>11.71100706</v>
      </c>
      <c r="G35" s="10">
        <f t="shared" si="1"/>
        <v>1.3318062322711689E-2</v>
      </c>
      <c r="H35" s="11">
        <f t="shared" si="4"/>
        <v>0.88229145956324406</v>
      </c>
      <c r="I35" s="24">
        <v>195.17967773000001</v>
      </c>
      <c r="J35" s="10">
        <f t="shared" si="2"/>
        <v>1.5721421463208339E-2</v>
      </c>
      <c r="K35" s="17">
        <f t="shared" si="5"/>
        <v>0.24570001109258963</v>
      </c>
    </row>
    <row r="36" spans="2:11" ht="17.100000000000001" customHeight="1">
      <c r="B36" s="28" t="s">
        <v>35</v>
      </c>
      <c r="C36" s="24">
        <v>193.49160727</v>
      </c>
      <c r="D36" s="10">
        <f t="shared" si="0"/>
        <v>1.4554566274333285E-2</v>
      </c>
      <c r="E36" s="11">
        <f t="shared" si="3"/>
        <v>0.30236127057856538</v>
      </c>
      <c r="F36" s="24">
        <v>9.6549557999999998</v>
      </c>
      <c r="G36" s="10">
        <f t="shared" si="1"/>
        <v>1.0979867265781214E-2</v>
      </c>
      <c r="H36" s="11">
        <f t="shared" si="4"/>
        <v>0.89327132682902533</v>
      </c>
      <c r="I36" s="24">
        <v>183.83665146999999</v>
      </c>
      <c r="J36" s="10">
        <f t="shared" si="2"/>
        <v>1.4807758224413626E-2</v>
      </c>
      <c r="K36" s="17">
        <f t="shared" si="5"/>
        <v>0.26050776931700326</v>
      </c>
    </row>
    <row r="37" spans="2:11" ht="17.100000000000001" customHeight="1">
      <c r="B37" s="28" t="s">
        <v>36</v>
      </c>
      <c r="C37" s="24">
        <v>179.69610774999998</v>
      </c>
      <c r="D37" s="10">
        <f t="shared" si="0"/>
        <v>1.3516859704604952E-2</v>
      </c>
      <c r="E37" s="11">
        <f t="shared" si="3"/>
        <v>0.31587813028317036</v>
      </c>
      <c r="F37" s="24">
        <v>7.4041231700000001</v>
      </c>
      <c r="G37" s="10">
        <f t="shared" si="1"/>
        <v>8.420161760460388E-3</v>
      </c>
      <c r="H37" s="11">
        <f t="shared" si="4"/>
        <v>0.90169148858948567</v>
      </c>
      <c r="I37" s="24">
        <v>172.29198457999999</v>
      </c>
      <c r="J37" s="10">
        <f t="shared" si="2"/>
        <v>1.3877853144433367E-2</v>
      </c>
      <c r="K37" s="17">
        <f t="shared" si="5"/>
        <v>0.27438562246143661</v>
      </c>
    </row>
    <row r="38" spans="2:11" ht="17.100000000000001" customHeight="1">
      <c r="B38" s="29" t="s">
        <v>37</v>
      </c>
      <c r="C38" s="22">
        <v>169.80051011</v>
      </c>
      <c r="D38" s="10">
        <f t="shared" si="0"/>
        <v>1.2772506325625882E-2</v>
      </c>
      <c r="E38" s="11">
        <f t="shared" si="3"/>
        <v>0.32865063660879623</v>
      </c>
      <c r="F38" s="22">
        <v>6.7276054100000016</v>
      </c>
      <c r="G38" s="10">
        <f t="shared" si="1"/>
        <v>7.6508081392098774E-3</v>
      </c>
      <c r="H38" s="11">
        <f t="shared" si="4"/>
        <v>0.9093422967286956</v>
      </c>
      <c r="I38" s="24">
        <v>163.07290470000001</v>
      </c>
      <c r="J38" s="10">
        <f t="shared" si="2"/>
        <v>1.3135270504774739E-2</v>
      </c>
      <c r="K38" s="17">
        <f t="shared" si="5"/>
        <v>0.28752089296621136</v>
      </c>
    </row>
    <row r="39" spans="2:11" ht="17.100000000000001" customHeight="1">
      <c r="B39" s="30" t="s">
        <v>38</v>
      </c>
      <c r="C39" s="23">
        <v>163.88175286999999</v>
      </c>
      <c r="D39" s="14">
        <f t="shared" si="0"/>
        <v>1.2327293503598605E-2</v>
      </c>
      <c r="E39" s="15">
        <f t="shared" si="3"/>
        <v>0.34097793011239486</v>
      </c>
      <c r="F39" s="23">
        <v>5.8127401200000008</v>
      </c>
      <c r="G39" s="14">
        <f t="shared" si="1"/>
        <v>6.6103994974354178E-3</v>
      </c>
      <c r="H39" s="15">
        <f t="shared" si="4"/>
        <v>0.91595269622613107</v>
      </c>
      <c r="I39" s="23">
        <v>158.06901274999998</v>
      </c>
      <c r="J39" s="14">
        <f t="shared" si="2"/>
        <v>1.2732214739864979E-2</v>
      </c>
      <c r="K39" s="19">
        <f t="shared" si="5"/>
        <v>0.30025310770607633</v>
      </c>
    </row>
    <row r="40" spans="2:11" ht="17.100000000000001" customHeight="1">
      <c r="B40" s="28" t="s">
        <v>39</v>
      </c>
      <c r="C40" s="24">
        <v>294.21310877000002</v>
      </c>
      <c r="D40" s="10">
        <f t="shared" si="0"/>
        <v>2.2130904026215713E-2</v>
      </c>
      <c r="E40" s="11">
        <f t="shared" si="3"/>
        <v>0.36310883413861056</v>
      </c>
      <c r="F40" s="24">
        <v>8.6462383400000018</v>
      </c>
      <c r="G40" s="10">
        <f t="shared" si="1"/>
        <v>9.8327274912546492E-3</v>
      </c>
      <c r="H40" s="11">
        <f t="shared" si="4"/>
        <v>0.9257854237173857</v>
      </c>
      <c r="I40" s="24">
        <v>285.56687042999999</v>
      </c>
      <c r="J40" s="10">
        <f t="shared" si="2"/>
        <v>2.3001970175245235E-2</v>
      </c>
      <c r="K40" s="17">
        <f t="shared" si="5"/>
        <v>0.32325507788132157</v>
      </c>
    </row>
    <row r="41" spans="2:11" ht="17.100000000000001" customHeight="1">
      <c r="B41" s="28" t="s">
        <v>40</v>
      </c>
      <c r="C41" s="24">
        <v>265.16103639000005</v>
      </c>
      <c r="D41" s="10">
        <f t="shared" si="0"/>
        <v>1.9945587986789765E-2</v>
      </c>
      <c r="E41" s="11">
        <f t="shared" si="3"/>
        <v>0.38305442212540031</v>
      </c>
      <c r="F41" s="24">
        <v>7.1384838000000013</v>
      </c>
      <c r="G41" s="10">
        <f t="shared" si="1"/>
        <v>8.1180697484839349E-3</v>
      </c>
      <c r="H41" s="11">
        <f t="shared" si="4"/>
        <v>0.93390349346586965</v>
      </c>
      <c r="I41" s="24">
        <v>258.02255259000003</v>
      </c>
      <c r="J41" s="10">
        <f t="shared" si="2"/>
        <v>2.0783317932780505E-2</v>
      </c>
      <c r="K41" s="17">
        <f t="shared" si="5"/>
        <v>0.34403839581410206</v>
      </c>
    </row>
    <row r="42" spans="2:11" ht="17.100000000000001" customHeight="1">
      <c r="B42" s="28" t="s">
        <v>41</v>
      </c>
      <c r="C42" s="24">
        <v>234.16047666999998</v>
      </c>
      <c r="D42" s="10">
        <f t="shared" si="0"/>
        <v>1.7613705444946184E-2</v>
      </c>
      <c r="E42" s="11">
        <f t="shared" si="3"/>
        <v>0.40066812757034648</v>
      </c>
      <c r="F42" s="24">
        <v>5.035862289999999</v>
      </c>
      <c r="G42" s="10">
        <f t="shared" si="1"/>
        <v>5.7269137900095831E-3</v>
      </c>
      <c r="H42" s="11">
        <f t="shared" si="4"/>
        <v>0.93963040725587921</v>
      </c>
      <c r="I42" s="24">
        <v>229.12461437999997</v>
      </c>
      <c r="J42" s="10">
        <f t="shared" si="2"/>
        <v>1.8455633661031486E-2</v>
      </c>
      <c r="K42" s="17">
        <f t="shared" si="5"/>
        <v>0.36249402947513354</v>
      </c>
    </row>
    <row r="43" spans="2:11" ht="17.100000000000001" customHeight="1">
      <c r="B43" s="28" t="s">
        <v>42</v>
      </c>
      <c r="C43" s="24">
        <v>218.91020698</v>
      </c>
      <c r="D43" s="10">
        <f t="shared" si="0"/>
        <v>1.6466570103851857E-2</v>
      </c>
      <c r="E43" s="11">
        <f t="shared" si="3"/>
        <v>0.41713469767419831</v>
      </c>
      <c r="F43" s="24">
        <v>3.8586035400000003</v>
      </c>
      <c r="G43" s="10">
        <f t="shared" si="1"/>
        <v>4.38810446967282E-3</v>
      </c>
      <c r="H43" s="11">
        <f t="shared" si="4"/>
        <v>0.94401851172555207</v>
      </c>
      <c r="I43" s="24">
        <v>215.05160344000001</v>
      </c>
      <c r="J43" s="10">
        <f t="shared" si="2"/>
        <v>1.7322074374443552E-2</v>
      </c>
      <c r="K43" s="17">
        <f t="shared" si="5"/>
        <v>0.37981610384957709</v>
      </c>
    </row>
    <row r="44" spans="2:11" ht="17.100000000000001" customHeight="1">
      <c r="B44" s="29" t="s">
        <v>43</v>
      </c>
      <c r="C44" s="22">
        <v>198.77905875000002</v>
      </c>
      <c r="D44" s="12">
        <f t="shared" si="0"/>
        <v>1.4952291860852372E-2</v>
      </c>
      <c r="E44" s="13">
        <f t="shared" si="3"/>
        <v>0.4320869895350507</v>
      </c>
      <c r="F44" s="22">
        <v>3.8494519499999997</v>
      </c>
      <c r="G44" s="12">
        <f t="shared" si="1"/>
        <v>4.3776970431084377E-3</v>
      </c>
      <c r="H44" s="13">
        <f t="shared" si="4"/>
        <v>0.94839620876866049</v>
      </c>
      <c r="I44" s="22">
        <v>194.92960680000002</v>
      </c>
      <c r="J44" s="12">
        <f t="shared" si="2"/>
        <v>1.5701278636188896E-2</v>
      </c>
      <c r="K44" s="18">
        <f t="shared" si="5"/>
        <v>0.39551738248576601</v>
      </c>
    </row>
    <row r="45" spans="2:11" ht="17.100000000000001" customHeight="1">
      <c r="B45" s="30" t="s">
        <v>44</v>
      </c>
      <c r="C45" s="23">
        <v>181.08256553999999</v>
      </c>
      <c r="D45" s="14">
        <f t="shared" si="0"/>
        <v>1.3621149973706713E-2</v>
      </c>
      <c r="E45" s="15">
        <f t="shared" si="3"/>
        <v>0.44570813950875743</v>
      </c>
      <c r="F45" s="23">
        <v>3.1071922499999998</v>
      </c>
      <c r="G45" s="14">
        <f t="shared" si="1"/>
        <v>3.5335799749869464E-3</v>
      </c>
      <c r="H45" s="15">
        <f t="shared" si="4"/>
        <v>0.95192978874364742</v>
      </c>
      <c r="I45" s="24">
        <v>177.97537328999999</v>
      </c>
      <c r="J45" s="14">
        <f t="shared" si="2"/>
        <v>1.433564132345041E-2</v>
      </c>
      <c r="K45" s="19">
        <f t="shared" si="5"/>
        <v>0.4098530238092164</v>
      </c>
    </row>
    <row r="46" spans="2:11" ht="17.100000000000001" customHeight="1">
      <c r="B46" s="28" t="s">
        <v>45</v>
      </c>
      <c r="C46" s="24">
        <v>566.77514192000001</v>
      </c>
      <c r="D46" s="10">
        <f t="shared" si="0"/>
        <v>4.2633199869017209E-2</v>
      </c>
      <c r="E46" s="11">
        <f t="shared" si="3"/>
        <v>0.48834133937777463</v>
      </c>
      <c r="F46" s="24">
        <v>7.7207072600000011</v>
      </c>
      <c r="G46" s="10">
        <f t="shared" si="1"/>
        <v>8.7801894352280072E-3</v>
      </c>
      <c r="H46" s="11">
        <f t="shared" si="4"/>
        <v>0.96070997817887538</v>
      </c>
      <c r="I46" s="24">
        <v>559.05443465999997</v>
      </c>
      <c r="J46" s="10">
        <f t="shared" si="2"/>
        <v>4.503097090017686E-2</v>
      </c>
      <c r="K46" s="17">
        <f t="shared" si="5"/>
        <v>0.45488399470939328</v>
      </c>
    </row>
    <row r="47" spans="2:11" ht="17.100000000000001" customHeight="1">
      <c r="B47" s="28" t="s">
        <v>46</v>
      </c>
      <c r="C47" s="24">
        <v>416.16566664000004</v>
      </c>
      <c r="D47" s="10">
        <f t="shared" si="0"/>
        <v>3.130425583659463E-2</v>
      </c>
      <c r="E47" s="11">
        <f t="shared" si="3"/>
        <v>0.51964559521436926</v>
      </c>
      <c r="F47" s="24">
        <v>5.4898068799999997</v>
      </c>
      <c r="G47" s="10">
        <f t="shared" si="1"/>
        <v>6.2431514038803256E-3</v>
      </c>
      <c r="H47" s="11">
        <f t="shared" si="4"/>
        <v>0.9669531295827557</v>
      </c>
      <c r="I47" s="24">
        <v>410.67585976000004</v>
      </c>
      <c r="J47" s="10">
        <f t="shared" si="2"/>
        <v>3.307930595614475E-2</v>
      </c>
      <c r="K47" s="17">
        <f t="shared" si="5"/>
        <v>0.48796330066553806</v>
      </c>
    </row>
    <row r="48" spans="2:11" ht="17.100000000000001" customHeight="1">
      <c r="B48" s="28" t="s">
        <v>47</v>
      </c>
      <c r="C48" s="24">
        <v>319.39300123999999</v>
      </c>
      <c r="D48" s="10">
        <f t="shared" si="0"/>
        <v>2.4024952139753822E-2</v>
      </c>
      <c r="E48" s="11">
        <f t="shared" si="3"/>
        <v>0.54367054735412312</v>
      </c>
      <c r="F48" s="24">
        <v>2.4157975399999998</v>
      </c>
      <c r="G48" s="10">
        <f t="shared" si="1"/>
        <v>2.7473078986235007E-3</v>
      </c>
      <c r="H48" s="11">
        <f t="shared" si="4"/>
        <v>0.96970043748137924</v>
      </c>
      <c r="I48" s="24">
        <v>316.97720370000002</v>
      </c>
      <c r="J48" s="10">
        <f t="shared" si="2"/>
        <v>2.5532023987100687E-2</v>
      </c>
      <c r="K48" s="17">
        <f t="shared" si="5"/>
        <v>0.5134953246526387</v>
      </c>
    </row>
    <row r="49" spans="2:11" ht="17.100000000000001" customHeight="1">
      <c r="B49" s="28" t="s">
        <v>48</v>
      </c>
      <c r="C49" s="24">
        <v>263.75089420000006</v>
      </c>
      <c r="D49" s="10">
        <f t="shared" si="0"/>
        <v>1.9839516161504089E-2</v>
      </c>
      <c r="E49" s="11">
        <f t="shared" si="3"/>
        <v>0.56351006351562716</v>
      </c>
      <c r="F49" s="24">
        <v>2.8095619200000002</v>
      </c>
      <c r="G49" s="10">
        <f t="shared" si="1"/>
        <v>3.1951070098729419E-3</v>
      </c>
      <c r="H49" s="11">
        <f t="shared" si="4"/>
        <v>0.97289554449125215</v>
      </c>
      <c r="I49" s="24">
        <v>260.94133228000004</v>
      </c>
      <c r="J49" s="10">
        <f t="shared" si="2"/>
        <v>2.1018421126916424E-2</v>
      </c>
      <c r="K49" s="17">
        <f t="shared" si="5"/>
        <v>0.53451374577955513</v>
      </c>
    </row>
    <row r="50" spans="2:11" ht="17.100000000000001" customHeight="1">
      <c r="B50" s="29" t="s">
        <v>49</v>
      </c>
      <c r="C50" s="22">
        <v>220.91410593000001</v>
      </c>
      <c r="D50" s="12">
        <f t="shared" si="0"/>
        <v>1.6617304704108413E-2</v>
      </c>
      <c r="E50" s="13">
        <f t="shared" si="3"/>
        <v>0.58012736821973554</v>
      </c>
      <c r="F50" s="22">
        <v>1.7771566299999999</v>
      </c>
      <c r="G50" s="12">
        <f t="shared" si="1"/>
        <v>2.0210288179572044E-3</v>
      </c>
      <c r="H50" s="13">
        <f t="shared" si="4"/>
        <v>0.97491657330920933</v>
      </c>
      <c r="I50" s="24">
        <v>219.1369493</v>
      </c>
      <c r="J50" s="12">
        <f t="shared" si="2"/>
        <v>1.7651142671076779E-2</v>
      </c>
      <c r="K50" s="18">
        <f t="shared" si="5"/>
        <v>0.55216488845063194</v>
      </c>
    </row>
    <row r="51" spans="2:11" ht="17.100000000000001" customHeight="1">
      <c r="B51" s="28" t="s">
        <v>50</v>
      </c>
      <c r="C51" s="24">
        <v>190.96246712999996</v>
      </c>
      <c r="D51" s="10">
        <f t="shared" si="0"/>
        <v>1.4364322685455854E-2</v>
      </c>
      <c r="E51" s="11">
        <f t="shared" si="3"/>
        <v>0.59449169090519138</v>
      </c>
      <c r="F51" s="24">
        <v>1.8186341300000002</v>
      </c>
      <c r="G51" s="10">
        <f t="shared" si="1"/>
        <v>2.0681981115252229E-3</v>
      </c>
      <c r="H51" s="11">
        <f t="shared" si="4"/>
        <v>0.97698477142073459</v>
      </c>
      <c r="I51" s="23">
        <v>189.14383299999997</v>
      </c>
      <c r="J51" s="10">
        <f t="shared" si="2"/>
        <v>1.5235243496370605E-2</v>
      </c>
      <c r="K51" s="17">
        <f t="shared" si="5"/>
        <v>0.56740013194700256</v>
      </c>
    </row>
    <row r="52" spans="2:11" ht="17.100000000000001" customHeight="1">
      <c r="B52" s="28" t="s">
        <v>51</v>
      </c>
      <c r="C52" s="24">
        <v>640.60945833999995</v>
      </c>
      <c r="D52" s="10">
        <f t="shared" si="0"/>
        <v>4.8187065831562237E-2</v>
      </c>
      <c r="E52" s="11">
        <f t="shared" si="3"/>
        <v>0.64267875673675356</v>
      </c>
      <c r="F52" s="24">
        <v>4.9603999799999983</v>
      </c>
      <c r="G52" s="10">
        <f t="shared" si="1"/>
        <v>5.6410960851404172E-3</v>
      </c>
      <c r="H52" s="11">
        <f t="shared" si="4"/>
        <v>0.98262586750587499</v>
      </c>
      <c r="I52" s="24">
        <v>635.64905835999991</v>
      </c>
      <c r="J52" s="10">
        <f t="shared" si="2"/>
        <v>5.1200549490573607E-2</v>
      </c>
      <c r="K52" s="17">
        <f t="shared" si="5"/>
        <v>0.61860068143757618</v>
      </c>
    </row>
    <row r="53" spans="2:11" ht="17.100000000000001" customHeight="1">
      <c r="B53" s="28" t="s">
        <v>52</v>
      </c>
      <c r="C53" s="24">
        <v>435.77031722000004</v>
      </c>
      <c r="D53" s="10">
        <f t="shared" si="0"/>
        <v>3.2778930579223611E-2</v>
      </c>
      <c r="E53" s="11">
        <f t="shared" si="3"/>
        <v>0.67545768731597722</v>
      </c>
      <c r="F53" s="24">
        <v>1.8746031900000002</v>
      </c>
      <c r="G53" s="10">
        <f t="shared" si="1"/>
        <v>2.1318475846580304E-3</v>
      </c>
      <c r="H53" s="11">
        <f t="shared" si="4"/>
        <v>0.984757715090533</v>
      </c>
      <c r="I53" s="24">
        <v>433.89571403000002</v>
      </c>
      <c r="J53" s="10">
        <f t="shared" si="2"/>
        <v>3.4949629339903664E-2</v>
      </c>
      <c r="K53" s="17">
        <f t="shared" si="5"/>
        <v>0.65355031077747983</v>
      </c>
    </row>
    <row r="54" spans="2:11" ht="17.100000000000001" customHeight="1">
      <c r="B54" s="28" t="s">
        <v>53</v>
      </c>
      <c r="C54" s="24">
        <v>335.59007667999998</v>
      </c>
      <c r="D54" s="10">
        <f t="shared" si="0"/>
        <v>2.5243306833623826E-2</v>
      </c>
      <c r="E54" s="11">
        <f t="shared" si="3"/>
        <v>0.70070099414960108</v>
      </c>
      <c r="F54" s="24">
        <v>2.3346072700000002</v>
      </c>
      <c r="G54" s="10">
        <f t="shared" si="1"/>
        <v>2.6549762084180483E-3</v>
      </c>
      <c r="H54" s="11">
        <f t="shared" si="4"/>
        <v>0.98741269129895104</v>
      </c>
      <c r="I54" s="24">
        <v>333.25546940999999</v>
      </c>
      <c r="J54" s="10">
        <f t="shared" si="2"/>
        <v>2.684321313800718E-2</v>
      </c>
      <c r="K54" s="17">
        <f t="shared" si="5"/>
        <v>0.68039352391548702</v>
      </c>
    </row>
    <row r="55" spans="2:11" ht="17.100000000000001" customHeight="1" thickBot="1">
      <c r="B55" s="31" t="s">
        <v>54</v>
      </c>
      <c r="C55" s="24">
        <v>3978.9468545300001</v>
      </c>
      <c r="D55" s="10">
        <f t="shared" si="0"/>
        <v>0.29929900585039904</v>
      </c>
      <c r="E55" s="11">
        <f t="shared" si="3"/>
        <v>1</v>
      </c>
      <c r="F55" s="24">
        <v>11.068431540000001</v>
      </c>
      <c r="G55" s="10">
        <f t="shared" si="1"/>
        <v>1.2587308701049295E-2</v>
      </c>
      <c r="H55" s="11">
        <f t="shared" si="4"/>
        <v>1.0000000000000004</v>
      </c>
      <c r="I55" s="24">
        <v>3967.8784229900002</v>
      </c>
      <c r="J55" s="10">
        <f t="shared" si="2"/>
        <v>0.3196064760845132</v>
      </c>
      <c r="K55" s="17">
        <f t="shared" si="5"/>
        <v>1.0000000000000002</v>
      </c>
    </row>
    <row r="56" spans="2:11" ht="17.100000000000001" customHeight="1" thickTop="1" thickBot="1">
      <c r="B56" s="2" t="s">
        <v>5</v>
      </c>
      <c r="C56" s="25">
        <v>13294.220083439997</v>
      </c>
      <c r="D56" s="3">
        <f t="shared" si="0"/>
        <v>1</v>
      </c>
      <c r="E56" s="5"/>
      <c r="F56" s="25">
        <v>879.33265186999995</v>
      </c>
      <c r="G56" s="3">
        <f t="shared" si="1"/>
        <v>1</v>
      </c>
      <c r="H56" s="5"/>
      <c r="I56" s="25">
        <v>12414.887431569998</v>
      </c>
      <c r="J56" s="3">
        <f t="shared" si="2"/>
        <v>1</v>
      </c>
      <c r="K56" s="6"/>
    </row>
    <row r="57" spans="2:11" customFormat="1" ht="3" customHeight="1" thickTop="1"/>
    <row r="61" spans="2:11">
      <c r="G61" s="7"/>
    </row>
  </sheetData>
  <mergeCells count="5">
    <mergeCell ref="B2:K2"/>
    <mergeCell ref="B4:K4"/>
    <mergeCell ref="F5:H5"/>
    <mergeCell ref="I5:K5"/>
    <mergeCell ref="C5:E5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2019-06-19T10:21:59Z</dcterms:modified>
</cp:coreProperties>
</file>