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28" sheetId="29" r:id="rId1"/>
  </sheets>
  <calcPr calcId="162913"/>
</workbook>
</file>

<file path=xl/calcChain.xml><?xml version="1.0" encoding="utf-8"?>
<calcChain xmlns="http://schemas.openxmlformats.org/spreadsheetml/2006/main">
  <c r="I56" i="29" l="1"/>
  <c r="I11" i="29"/>
  <c r="I12" i="29"/>
  <c r="I13" i="29"/>
  <c r="I14" i="29"/>
  <c r="I15" i="29"/>
  <c r="I16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10" i="29"/>
  <c r="I9" i="29"/>
  <c r="D9" i="29"/>
  <c r="E9" i="29" s="1"/>
  <c r="G9" i="29"/>
  <c r="H9" i="29" s="1"/>
  <c r="D10" i="29"/>
  <c r="G10" i="29"/>
  <c r="D11" i="29"/>
  <c r="G11" i="29"/>
  <c r="D12" i="29"/>
  <c r="G12" i="29"/>
  <c r="D13" i="29"/>
  <c r="G13" i="29"/>
  <c r="D14" i="29"/>
  <c r="G14" i="29"/>
  <c r="D15" i="29"/>
  <c r="G15" i="29"/>
  <c r="D16" i="29"/>
  <c r="G16" i="29"/>
  <c r="D17" i="29"/>
  <c r="G17" i="29"/>
  <c r="D18" i="29"/>
  <c r="G18" i="29"/>
  <c r="D19" i="29"/>
  <c r="G19" i="29"/>
  <c r="D20" i="29"/>
  <c r="G20" i="29"/>
  <c r="D21" i="29"/>
  <c r="G21" i="29"/>
  <c r="D22" i="29"/>
  <c r="G22" i="29"/>
  <c r="D23" i="29"/>
  <c r="G23" i="29"/>
  <c r="D24" i="29"/>
  <c r="G24" i="29"/>
  <c r="D25" i="29"/>
  <c r="G25" i="29"/>
  <c r="D26" i="29"/>
  <c r="G26" i="29"/>
  <c r="D27" i="29"/>
  <c r="G27" i="29"/>
  <c r="D28" i="29"/>
  <c r="G28" i="29"/>
  <c r="D29" i="29"/>
  <c r="G29" i="29"/>
  <c r="D30" i="29"/>
  <c r="G30" i="29"/>
  <c r="D31" i="29"/>
  <c r="G31" i="29"/>
  <c r="D32" i="29"/>
  <c r="G32" i="29"/>
  <c r="D33" i="29"/>
  <c r="G33" i="29"/>
  <c r="D34" i="29"/>
  <c r="G34" i="29"/>
  <c r="D35" i="29"/>
  <c r="G35" i="29"/>
  <c r="D36" i="29"/>
  <c r="G36" i="29"/>
  <c r="D37" i="29"/>
  <c r="G37" i="29"/>
  <c r="D38" i="29"/>
  <c r="G38" i="29"/>
  <c r="D39" i="29"/>
  <c r="G39" i="29"/>
  <c r="D40" i="29"/>
  <c r="G40" i="29"/>
  <c r="D41" i="29"/>
  <c r="G41" i="29"/>
  <c r="D42" i="29"/>
  <c r="G42" i="29"/>
  <c r="D43" i="29"/>
  <c r="G43" i="29"/>
  <c r="D44" i="29"/>
  <c r="G44" i="29"/>
  <c r="D45" i="29"/>
  <c r="G45" i="29"/>
  <c r="D46" i="29"/>
  <c r="G46" i="29"/>
  <c r="D47" i="29"/>
  <c r="G47" i="29"/>
  <c r="D48" i="29"/>
  <c r="G48" i="29"/>
  <c r="D49" i="29"/>
  <c r="G49" i="29"/>
  <c r="D50" i="29"/>
  <c r="G50" i="29"/>
  <c r="D51" i="29"/>
  <c r="G51" i="29"/>
  <c r="D52" i="29"/>
  <c r="G52" i="29"/>
  <c r="D53" i="29"/>
  <c r="G53" i="29"/>
  <c r="D54" i="29"/>
  <c r="G54" i="29"/>
  <c r="D55" i="29"/>
  <c r="G55" i="29"/>
  <c r="D56" i="29"/>
  <c r="G56" i="29"/>
  <c r="E10" i="29" l="1"/>
  <c r="E11" i="29"/>
  <c r="E12" i="29" s="1"/>
  <c r="E13" i="29" s="1"/>
  <c r="E14" i="29" s="1"/>
  <c r="E15" i="29" s="1"/>
  <c r="E16" i="29" s="1"/>
  <c r="E17" i="29" s="1"/>
  <c r="E18" i="29" s="1"/>
  <c r="E19" i="29" s="1"/>
  <c r="E20" i="29" s="1"/>
  <c r="E21" i="29" s="1"/>
  <c r="E22" i="29" s="1"/>
  <c r="E23" i="29" s="1"/>
  <c r="E24" i="29" s="1"/>
  <c r="E25" i="29" s="1"/>
  <c r="E26" i="29" s="1"/>
  <c r="E27" i="29" s="1"/>
  <c r="E28" i="29" s="1"/>
  <c r="E29" i="29" s="1"/>
  <c r="E30" i="29" s="1"/>
  <c r="E31" i="29" s="1"/>
  <c r="E32" i="29" s="1"/>
  <c r="E33" i="29" s="1"/>
  <c r="E34" i="29" s="1"/>
  <c r="E35" i="29" s="1"/>
  <c r="E36" i="29" s="1"/>
  <c r="E37" i="29" s="1"/>
  <c r="E38" i="29" s="1"/>
  <c r="E39" i="29" s="1"/>
  <c r="E40" i="29" s="1"/>
  <c r="E41" i="29" s="1"/>
  <c r="E42" i="29" s="1"/>
  <c r="E43" i="29" s="1"/>
  <c r="E44" i="29" s="1"/>
  <c r="E45" i="29" s="1"/>
  <c r="E46" i="29" s="1"/>
  <c r="E47" i="29" s="1"/>
  <c r="E48" i="29" s="1"/>
  <c r="E49" i="29" s="1"/>
  <c r="E50" i="29" s="1"/>
  <c r="E51" i="29" s="1"/>
  <c r="E52" i="29" s="1"/>
  <c r="E53" i="29" s="1"/>
  <c r="E54" i="29" s="1"/>
  <c r="E55" i="29" s="1"/>
  <c r="H10" i="29"/>
  <c r="H11" i="29"/>
  <c r="H12" i="29" s="1"/>
  <c r="H13" i="29" s="1"/>
  <c r="H14" i="29" s="1"/>
  <c r="H15" i="29" s="1"/>
  <c r="H16" i="29" s="1"/>
  <c r="H17" i="29" s="1"/>
  <c r="H18" i="29" s="1"/>
  <c r="H19" i="29" s="1"/>
  <c r="H20" i="29" s="1"/>
  <c r="H21" i="29" s="1"/>
  <c r="H22" i="29" s="1"/>
  <c r="H23" i="29" s="1"/>
  <c r="H24" i="29" s="1"/>
  <c r="H25" i="29" s="1"/>
  <c r="H26" i="29" s="1"/>
  <c r="H27" i="29" s="1"/>
  <c r="H28" i="29" s="1"/>
  <c r="H29" i="29" s="1"/>
  <c r="H30" i="29" s="1"/>
  <c r="H31" i="29" s="1"/>
  <c r="H32" i="29" s="1"/>
  <c r="H33" i="29" s="1"/>
  <c r="H34" i="29" s="1"/>
  <c r="H35" i="29" s="1"/>
  <c r="H36" i="29" s="1"/>
  <c r="H37" i="29" s="1"/>
  <c r="H38" i="29" s="1"/>
  <c r="H39" i="29" s="1"/>
  <c r="H40" i="29" s="1"/>
  <c r="H41" i="29" s="1"/>
  <c r="H42" i="29" s="1"/>
  <c r="H43" i="29" s="1"/>
  <c r="H44" i="29" s="1"/>
  <c r="H45" i="29" s="1"/>
  <c r="H46" i="29" s="1"/>
  <c r="H47" i="29" s="1"/>
  <c r="H48" i="29" s="1"/>
  <c r="H49" i="29" s="1"/>
  <c r="H50" i="29" s="1"/>
  <c r="H51" i="29" s="1"/>
  <c r="H52" i="29" s="1"/>
  <c r="H53" i="29" s="1"/>
  <c r="H54" i="29" s="1"/>
  <c r="H55" i="29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<sst xmlns="http://schemas.openxmlformats.org/spreadsheetml/2006/main" count="70" uniqueCount="66">
  <si>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</si>
  <si>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</si>
  <si>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</si>
  <si>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</si>
  <si>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</si>
  <si>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</si>
  <si>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</si>
  <si>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</si>
  <si>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</si>
  <si>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</si>
  <si>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</si>
  <si>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</si>
  <si>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</si>
  <si>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</si>
  <si>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</si>
  <si>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</si>
  <si>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</si>
  <si>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</si>
  <si>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</si>
  <si>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</si>
  <si>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</si>
  <si>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</si>
  <si>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</si>
  <si>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</si>
  <si>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</si>
  <si>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</si>
  <si>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</si>
  <si>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</si>
  <si>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</si>
  <si>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</si>
  <si>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</si>
  <si>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</si>
  <si>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</si>
  <si>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</si>
  <si>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</si>
  <si>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</si>
  <si>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</si>
  <si>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</si>
  <si>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</si>
  <si>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</si>
  <si>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</si>
  <si>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</si>
  <si>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</si>
  <si>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</si>
  <si>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</si>
  <si>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</si>
  <si>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</si>
  <si>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</si>
  <si>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</si>
  <si>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</si>
  <si>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</si>
  <si>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</si>
  <si>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</si>
  <si>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</si>
  <si>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</si>
  <si>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</si>
  <si>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</si>
  <si>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</si>
  <si>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</si>
  <si>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</si>
  <si>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</si>
  <si>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</si>
  <si>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</si>
  <si>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</si>
  <si>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 xml:space="preserve">I.28.BASE IMPONIBLE GENERAL </t>
  </si>
  <si>
    <t>IRPF 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</si>
</sst>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64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112839</v>
      </c>
      <c r="D9" s="20">
        <f t="shared" ref="D9:D56" si="0">C9/$C$56</f>
        <v>6.1837189085759961E-3</v>
      </c>
      <c r="E9" s="21">
        <f>D9</f>
        <v>6.1837189085759961E-3</v>
      </c>
      <c r="F9" s="29">
        <v>-544.96557239999993</v>
      </c>
      <c r="G9" s="20">
        <f t="shared" ref="G9:G56" si="1">F9/$F$56</f>
        <v>-1.495293979899875E-3</v>
      </c>
      <c r="H9" s="20">
        <f>G9</f>
        <v>-1.495293979899875E-3</v>
      </c>
      <c r="I9" s="6">
        <f>F9*10^6/C9</f>
        <v>-4829.585271049903</v>
      </c>
      <c r="J9" s="2"/>
    </row>
    <row r="10" spans="2:10" ht="17.100000000000001" customHeight="1">
      <c r="B10" s="38" t="s">
        <v>12</v>
      </c>
      <c r="C10" s="7">
        <v>1034826</v>
      </c>
      <c r="D10" s="22">
        <f t="shared" si="0"/>
        <v>5.6709764383644522E-2</v>
      </c>
      <c r="E10" s="23">
        <f>D10+E9</f>
        <v>6.2893483292220512E-2</v>
      </c>
      <c r="F10" s="19">
        <v>1.1783521100000001</v>
      </c>
      <c r="G10" s="22">
        <f t="shared" si="1"/>
        <v>3.2332002341462326E-6</v>
      </c>
      <c r="H10" s="22">
        <f>G10+H9</f>
        <v>-1.4920607796657288E-3</v>
      </c>
      <c r="I10" s="8">
        <f>F10*10^6/C10</f>
        <v>1.1386958870380142</v>
      </c>
    </row>
    <row r="11" spans="2:10" ht="17.100000000000001" customHeight="1">
      <c r="B11" s="38" t="s">
        <v>13</v>
      </c>
      <c r="C11" s="7">
        <v>880298</v>
      </c>
      <c r="D11" s="22">
        <f t="shared" si="0"/>
        <v>4.8241435920042118E-2</v>
      </c>
      <c r="E11" s="23">
        <f t="shared" ref="E11:E55" si="2">D11+E10</f>
        <v>0.11113491921226262</v>
      </c>
      <c r="F11" s="19">
        <v>1835.1046907</v>
      </c>
      <c r="G11" s="22">
        <f t="shared" si="1"/>
        <v>5.03521898531169E-3</v>
      </c>
      <c r="H11" s="22">
        <f t="shared" ref="H11:H55" si="3">G11+H10</f>
        <v>3.5431582056459614E-3</v>
      </c>
      <c r="I11" s="8">
        <f t="shared" ref="I11:I55" si="4">F11*10^6/C11</f>
        <v>2084.64030441964</v>
      </c>
    </row>
    <row r="12" spans="2:10" ht="17.100000000000001" customHeight="1">
      <c r="B12" s="38" t="s">
        <v>14</v>
      </c>
      <c r="C12" s="7">
        <v>1178921</v>
      </c>
      <c r="D12" s="22">
        <f t="shared" si="0"/>
        <v>6.460635134498996E-2</v>
      </c>
      <c r="E12" s="23">
        <f t="shared" si="2"/>
        <v>0.17574127055725258</v>
      </c>
      <c r="F12" s="19">
        <v>4090.7070335100002</v>
      </c>
      <c r="G12" s="22">
        <f t="shared" si="1"/>
        <v>1.122421288707004E-2</v>
      </c>
      <c r="H12" s="22">
        <f t="shared" si="3"/>
        <v>1.4767371092716001E-2</v>
      </c>
      <c r="I12" s="8">
        <f t="shared" si="4"/>
        <v>3469.8737519392735</v>
      </c>
    </row>
    <row r="13" spans="2:10" ht="17.100000000000001" customHeight="1">
      <c r="B13" s="38" t="s">
        <v>15</v>
      </c>
      <c r="C13" s="7">
        <v>1052925</v>
      </c>
      <c r="D13" s="22">
        <f t="shared" si="0"/>
        <v>5.7701612313228415E-2</v>
      </c>
      <c r="E13" s="23">
        <f t="shared" si="2"/>
        <v>0.23344288287048098</v>
      </c>
      <c r="F13" s="19">
        <v>5125.6281035200009</v>
      </c>
      <c r="G13" s="22">
        <f t="shared" si="1"/>
        <v>1.4063862442990301E-2</v>
      </c>
      <c r="H13" s="22">
        <f t="shared" si="3"/>
        <v>2.8831233535706303E-2</v>
      </c>
      <c r="I13" s="8">
        <f t="shared" si="4"/>
        <v>4867.9897462022464</v>
      </c>
    </row>
    <row r="14" spans="2:10" ht="17.100000000000001" customHeight="1">
      <c r="B14" s="39" t="s">
        <v>16</v>
      </c>
      <c r="C14" s="9">
        <v>698420</v>
      </c>
      <c r="D14" s="24">
        <f t="shared" si="0"/>
        <v>3.82742931090106E-2</v>
      </c>
      <c r="E14" s="25">
        <f t="shared" si="2"/>
        <v>0.27171717597949158</v>
      </c>
      <c r="F14" s="30">
        <v>4347.4682997600003</v>
      </c>
      <c r="G14" s="24">
        <f t="shared" si="1"/>
        <v>1.1928722667392987E-2</v>
      </c>
      <c r="H14" s="24">
        <f t="shared" si="3"/>
        <v>4.0759956203099287E-2</v>
      </c>
      <c r="I14" s="8">
        <f t="shared" si="4"/>
        <v>6224.719079865984</v>
      </c>
    </row>
    <row r="15" spans="2:10" ht="17.100000000000001" customHeight="1">
      <c r="B15" s="38" t="s">
        <v>17</v>
      </c>
      <c r="C15" s="7">
        <v>593804</v>
      </c>
      <c r="D15" s="22">
        <f t="shared" si="0"/>
        <v>3.2541204927268592E-2</v>
      </c>
      <c r="E15" s="23">
        <f t="shared" si="2"/>
        <v>0.30425838090676016</v>
      </c>
      <c r="F15" s="19">
        <v>4588.7769453000001</v>
      </c>
      <c r="G15" s="22">
        <f t="shared" si="1"/>
        <v>1.2590833052430138E-2</v>
      </c>
      <c r="H15" s="22">
        <f t="shared" si="3"/>
        <v>5.3350789255529427E-2</v>
      </c>
      <c r="I15" s="12">
        <f t="shared" si="4"/>
        <v>7727.7636144249618</v>
      </c>
    </row>
    <row r="16" spans="2:10" ht="17.100000000000001" customHeight="1">
      <c r="B16" s="38" t="s">
        <v>18</v>
      </c>
      <c r="C16" s="7">
        <v>542641</v>
      </c>
      <c r="D16" s="22">
        <f t="shared" si="0"/>
        <v>2.9737408274342979E-2</v>
      </c>
      <c r="E16" s="23">
        <f t="shared" si="2"/>
        <v>0.33399578918110312</v>
      </c>
      <c r="F16" s="19">
        <v>5025.1384047399997</v>
      </c>
      <c r="G16" s="22">
        <f t="shared" si="1"/>
        <v>1.3788135591171124E-2</v>
      </c>
      <c r="H16" s="22">
        <f t="shared" si="3"/>
        <v>6.7138924846700546E-2</v>
      </c>
      <c r="I16" s="8">
        <f t="shared" si="4"/>
        <v>9260.5210530350632</v>
      </c>
    </row>
    <row r="17" spans="2:9" ht="17.100000000000001" customHeight="1">
      <c r="B17" s="38" t="s">
        <v>19</v>
      </c>
      <c r="C17" s="7">
        <v>515508</v>
      </c>
      <c r="D17" s="22">
        <f t="shared" si="0"/>
        <v>2.8250485799432776E-2</v>
      </c>
      <c r="E17" s="23">
        <f t="shared" si="2"/>
        <v>0.36224627498053591</v>
      </c>
      <c r="F17" s="19">
        <v>5557.2288244799993</v>
      </c>
      <c r="G17" s="22">
        <f t="shared" si="1"/>
        <v>1.5248102315116087E-2</v>
      </c>
      <c r="H17" s="22">
        <f t="shared" si="3"/>
        <v>8.2387027161816631E-2</v>
      </c>
      <c r="I17" s="8">
        <f t="shared" si="4"/>
        <v>10780.102005167717</v>
      </c>
    </row>
    <row r="18" spans="2:9" ht="17.100000000000001" customHeight="1">
      <c r="B18" s="38" t="s">
        <v>20</v>
      </c>
      <c r="C18" s="7">
        <v>733567</v>
      </c>
      <c r="D18" s="22">
        <f t="shared" si="0"/>
        <v>4.0200392848282668E-2</v>
      </c>
      <c r="E18" s="23">
        <f t="shared" si="2"/>
        <v>0.40244666782881855</v>
      </c>
      <c r="F18" s="19">
        <v>9155.4879517000008</v>
      </c>
      <c r="G18" s="22">
        <f t="shared" si="1"/>
        <v>2.5121120875456704E-2</v>
      </c>
      <c r="H18" s="22">
        <f t="shared" si="3"/>
        <v>0.10750814803727334</v>
      </c>
      <c r="I18" s="8">
        <f t="shared" si="4"/>
        <v>12480.779467587829</v>
      </c>
    </row>
    <row r="19" spans="2:9" ht="17.100000000000001" customHeight="1">
      <c r="B19" s="38" t="s">
        <v>21</v>
      </c>
      <c r="C19" s="7">
        <v>869540</v>
      </c>
      <c r="D19" s="22">
        <f t="shared" si="0"/>
        <v>4.7651884009634715E-2</v>
      </c>
      <c r="E19" s="23">
        <f t="shared" si="2"/>
        <v>0.45009855183845326</v>
      </c>
      <c r="F19" s="19">
        <v>12091.19957011</v>
      </c>
      <c r="G19" s="22">
        <f t="shared" si="1"/>
        <v>3.3176220375409245E-2</v>
      </c>
      <c r="H19" s="22">
        <f t="shared" si="3"/>
        <v>0.14068436841268259</v>
      </c>
      <c r="I19" s="8">
        <f t="shared" si="4"/>
        <v>13905.282758826506</v>
      </c>
    </row>
    <row r="20" spans="2:9" ht="17.100000000000001" customHeight="1">
      <c r="B20" s="39" t="s">
        <v>22</v>
      </c>
      <c r="C20" s="9">
        <v>835065</v>
      </c>
      <c r="D20" s="24">
        <f t="shared" si="0"/>
        <v>4.5762610714292176E-2</v>
      </c>
      <c r="E20" s="25">
        <f t="shared" si="2"/>
        <v>0.49586116255274543</v>
      </c>
      <c r="F20" s="30">
        <v>12814.884733860001</v>
      </c>
      <c r="G20" s="24">
        <f t="shared" si="1"/>
        <v>3.5161890890213737E-2</v>
      </c>
      <c r="H20" s="24">
        <f t="shared" si="3"/>
        <v>0.17584625930289632</v>
      </c>
      <c r="I20" s="10">
        <f t="shared" si="4"/>
        <v>15345.972749259041</v>
      </c>
    </row>
    <row r="21" spans="2:9" ht="17.100000000000001" customHeight="1">
      <c r="B21" s="40" t="s">
        <v>23</v>
      </c>
      <c r="C21" s="11">
        <v>776720</v>
      </c>
      <c r="D21" s="26">
        <f t="shared" si="0"/>
        <v>4.2565231441869814E-2</v>
      </c>
      <c r="E21" s="27">
        <f t="shared" si="2"/>
        <v>0.53842639399461523</v>
      </c>
      <c r="F21" s="31">
        <v>13034.87579839</v>
      </c>
      <c r="G21" s="26">
        <f t="shared" si="1"/>
        <v>3.5765509414178082E-2</v>
      </c>
      <c r="H21" s="26">
        <f t="shared" si="3"/>
        <v>0.21161176871707441</v>
      </c>
      <c r="I21" s="8">
        <f t="shared" si="4"/>
        <v>16781.949477791222</v>
      </c>
    </row>
    <row r="22" spans="2:9" ht="17.100000000000001" customHeight="1">
      <c r="B22" s="38" t="s">
        <v>24</v>
      </c>
      <c r="C22" s="7">
        <v>740228</v>
      </c>
      <c r="D22" s="22">
        <f t="shared" si="0"/>
        <v>4.0565424013482863E-2</v>
      </c>
      <c r="E22" s="23">
        <f t="shared" si="2"/>
        <v>0.57899181800809807</v>
      </c>
      <c r="F22" s="19">
        <v>13510.119021709999</v>
      </c>
      <c r="G22" s="22">
        <f t="shared" si="1"/>
        <v>3.7069496981115634E-2</v>
      </c>
      <c r="H22" s="22">
        <f t="shared" si="3"/>
        <v>0.24868126569819005</v>
      </c>
      <c r="I22" s="8">
        <f t="shared" si="4"/>
        <v>18251.294225171161</v>
      </c>
    </row>
    <row r="23" spans="2:9" ht="17.100000000000001" customHeight="1">
      <c r="B23" s="38" t="s">
        <v>25</v>
      </c>
      <c r="C23" s="7">
        <v>719433</v>
      </c>
      <c r="D23" s="22">
        <f t="shared" si="0"/>
        <v>3.942583189813411E-2</v>
      </c>
      <c r="E23" s="23">
        <f t="shared" si="2"/>
        <v>0.61841764990623216</v>
      </c>
      <c r="F23" s="19">
        <v>14192.882701930001</v>
      </c>
      <c r="G23" s="22">
        <f t="shared" si="1"/>
        <v>3.8942885819663944E-2</v>
      </c>
      <c r="H23" s="22">
        <f t="shared" si="3"/>
        <v>0.28762415151785398</v>
      </c>
      <c r="I23" s="8">
        <f t="shared" si="4"/>
        <v>19727.872785832733</v>
      </c>
    </row>
    <row r="24" spans="2:9" ht="17.100000000000001" customHeight="1">
      <c r="B24" s="38" t="s">
        <v>26</v>
      </c>
      <c r="C24" s="7">
        <v>642836</v>
      </c>
      <c r="D24" s="22">
        <f t="shared" si="0"/>
        <v>3.5228220103983188E-2</v>
      </c>
      <c r="E24" s="23">
        <f t="shared" si="2"/>
        <v>0.65364587001021535</v>
      </c>
      <c r="F24" s="19">
        <v>13594.987119020001</v>
      </c>
      <c r="G24" s="22">
        <f t="shared" si="1"/>
        <v>3.7302360782831272E-2</v>
      </c>
      <c r="H24" s="22">
        <f t="shared" si="3"/>
        <v>0.32492651230068526</v>
      </c>
      <c r="I24" s="8">
        <f t="shared" si="4"/>
        <v>21148.453289828198</v>
      </c>
    </row>
    <row r="25" spans="2:9" ht="17.100000000000001" customHeight="1">
      <c r="B25" s="38" t="s">
        <v>27</v>
      </c>
      <c r="C25" s="7">
        <v>572284</v>
      </c>
      <c r="D25" s="22">
        <f t="shared" si="0"/>
        <v>3.1361881901430404E-2</v>
      </c>
      <c r="E25" s="23">
        <f t="shared" si="2"/>
        <v>0.68500775191164576</v>
      </c>
      <c r="F25" s="19">
        <v>12933.314780879999</v>
      </c>
      <c r="G25" s="22">
        <f t="shared" si="1"/>
        <v>3.5486843043738545E-2</v>
      </c>
      <c r="H25" s="22">
        <f t="shared" si="3"/>
        <v>0.36041335534442381</v>
      </c>
      <c r="I25" s="8">
        <f t="shared" si="4"/>
        <v>22599.469460757246</v>
      </c>
    </row>
    <row r="26" spans="2:9" ht="17.100000000000001" customHeight="1">
      <c r="B26" s="39" t="s">
        <v>28</v>
      </c>
      <c r="C26" s="9">
        <v>526594</v>
      </c>
      <c r="D26" s="24">
        <f t="shared" si="0"/>
        <v>2.8858012521758153E-2</v>
      </c>
      <c r="E26" s="25">
        <f t="shared" si="2"/>
        <v>0.71386576443340388</v>
      </c>
      <c r="F26" s="32">
        <v>12669.1610291</v>
      </c>
      <c r="G26" s="24">
        <f t="shared" si="1"/>
        <v>3.4762049525012044E-2</v>
      </c>
      <c r="H26" s="24">
        <f t="shared" si="3"/>
        <v>0.39517540486943586</v>
      </c>
      <c r="I26" s="8">
        <f t="shared" si="4"/>
        <v>24058.688532531705</v>
      </c>
    </row>
    <row r="27" spans="2:9" ht="17.100000000000001" customHeight="1">
      <c r="B27" s="40" t="s">
        <v>29</v>
      </c>
      <c r="C27" s="11">
        <v>484805</v>
      </c>
      <c r="D27" s="26">
        <f t="shared" si="0"/>
        <v>2.6567922841146997E-2</v>
      </c>
      <c r="E27" s="27">
        <f t="shared" si="2"/>
        <v>0.74043368727455083</v>
      </c>
      <c r="F27" s="33">
        <v>12369.667676540001</v>
      </c>
      <c r="G27" s="26">
        <f t="shared" si="1"/>
        <v>3.3940290078574402E-2</v>
      </c>
      <c r="H27" s="26">
        <f t="shared" si="3"/>
        <v>0.42911569494801027</v>
      </c>
      <c r="I27" s="12">
        <f t="shared" si="4"/>
        <v>25514.727935025425</v>
      </c>
    </row>
    <row r="28" spans="2:9" ht="17.100000000000001" customHeight="1">
      <c r="B28" s="38" t="s">
        <v>30</v>
      </c>
      <c r="C28" s="7">
        <v>441078</v>
      </c>
      <c r="D28" s="22">
        <f t="shared" si="0"/>
        <v>2.4171628326703387E-2</v>
      </c>
      <c r="E28" s="23">
        <f t="shared" si="2"/>
        <v>0.76460531560125422</v>
      </c>
      <c r="F28" s="34">
        <v>11895.331996719999</v>
      </c>
      <c r="G28" s="22">
        <f t="shared" si="1"/>
        <v>3.2638792658539278E-2</v>
      </c>
      <c r="H28" s="22">
        <f t="shared" si="3"/>
        <v>0.46175448760654958</v>
      </c>
      <c r="I28" s="8">
        <f t="shared" si="4"/>
        <v>26968.771955799199</v>
      </c>
    </row>
    <row r="29" spans="2:9" ht="17.100000000000001" customHeight="1">
      <c r="B29" s="38" t="s">
        <v>31</v>
      </c>
      <c r="C29" s="7">
        <v>408578</v>
      </c>
      <c r="D29" s="22">
        <f t="shared" si="0"/>
        <v>2.2390587511659652E-2</v>
      </c>
      <c r="E29" s="23">
        <f t="shared" si="2"/>
        <v>0.7869959031129139</v>
      </c>
      <c r="F29" s="34">
        <v>11620.18642994</v>
      </c>
      <c r="G29" s="22">
        <f t="shared" si="1"/>
        <v>3.1883839446008103E-2</v>
      </c>
      <c r="H29" s="22">
        <f t="shared" si="3"/>
        <v>0.49363832705255767</v>
      </c>
      <c r="I29" s="8">
        <f t="shared" si="4"/>
        <v>28440.558302062276</v>
      </c>
    </row>
    <row r="30" spans="2:9" ht="17.100000000000001" customHeight="1">
      <c r="B30" s="38" t="s">
        <v>32</v>
      </c>
      <c r="C30" s="7">
        <v>746951</v>
      </c>
      <c r="D30" s="22">
        <f t="shared" si="0"/>
        <v>4.0933852856545605E-2</v>
      </c>
      <c r="E30" s="23">
        <f t="shared" si="2"/>
        <v>0.8279297559694595</v>
      </c>
      <c r="F30" s="34">
        <v>22815.330775310002</v>
      </c>
      <c r="G30" s="22">
        <f t="shared" si="1"/>
        <v>6.2601434816335191E-2</v>
      </c>
      <c r="H30" s="22">
        <f t="shared" si="3"/>
        <v>0.5562397618688929</v>
      </c>
      <c r="I30" s="8">
        <f t="shared" si="4"/>
        <v>30544.615075567206</v>
      </c>
    </row>
    <row r="31" spans="2:9" ht="17.100000000000001" customHeight="1">
      <c r="B31" s="38" t="s">
        <v>33</v>
      </c>
      <c r="C31" s="7">
        <v>698858</v>
      </c>
      <c r="D31" s="22">
        <f t="shared" si="0"/>
        <v>3.8298296059071806E-2</v>
      </c>
      <c r="E31" s="23">
        <f t="shared" si="2"/>
        <v>0.86622805202853126</v>
      </c>
      <c r="F31" s="34">
        <v>23411.273497360002</v>
      </c>
      <c r="G31" s="22">
        <f t="shared" si="1"/>
        <v>6.4236601531036289E-2</v>
      </c>
      <c r="H31" s="22">
        <f t="shared" si="3"/>
        <v>0.62047636339992918</v>
      </c>
      <c r="I31" s="8">
        <f t="shared" si="4"/>
        <v>33499.328185926184</v>
      </c>
    </row>
    <row r="32" spans="2:9" ht="17.100000000000001" customHeight="1">
      <c r="B32" s="39" t="s">
        <v>34</v>
      </c>
      <c r="C32" s="9">
        <v>484216</v>
      </c>
      <c r="D32" s="24">
        <f t="shared" si="0"/>
        <v>2.6535644901452819E-2</v>
      </c>
      <c r="E32" s="25">
        <f t="shared" si="2"/>
        <v>0.89276369692998403</v>
      </c>
      <c r="F32" s="32">
        <v>17462.69512796</v>
      </c>
      <c r="G32" s="24">
        <f t="shared" si="1"/>
        <v>4.791470180890544E-2</v>
      </c>
      <c r="H32" s="24">
        <f t="shared" si="3"/>
        <v>0.66839106520883462</v>
      </c>
      <c r="I32" s="10">
        <f t="shared" si="4"/>
        <v>36063.853998959137</v>
      </c>
    </row>
    <row r="33" spans="2:9" ht="17.100000000000001" customHeight="1">
      <c r="B33" s="40" t="s">
        <v>35</v>
      </c>
      <c r="C33" s="11">
        <v>339747</v>
      </c>
      <c r="D33" s="26">
        <f t="shared" si="0"/>
        <v>1.8618562270420413E-2</v>
      </c>
      <c r="E33" s="27">
        <f t="shared" si="2"/>
        <v>0.91138225920040439</v>
      </c>
      <c r="F33" s="33">
        <v>13141.226737860001</v>
      </c>
      <c r="G33" s="26">
        <f t="shared" si="1"/>
        <v>3.6057318525799291E-2</v>
      </c>
      <c r="H33" s="26">
        <f t="shared" si="3"/>
        <v>0.70444838373463392</v>
      </c>
      <c r="I33" s="8">
        <f t="shared" si="4"/>
        <v>38679.448936591056</v>
      </c>
    </row>
    <row r="34" spans="2:9" ht="17.100000000000001" customHeight="1">
      <c r="B34" s="38" t="s">
        <v>36</v>
      </c>
      <c r="C34" s="7">
        <v>245902</v>
      </c>
      <c r="D34" s="22">
        <f t="shared" si="0"/>
        <v>1.3475738415411822E-2</v>
      </c>
      <c r="E34" s="23">
        <f t="shared" si="2"/>
        <v>0.92485799761581622</v>
      </c>
      <c r="F34" s="34">
        <v>10156.319268379999</v>
      </c>
      <c r="G34" s="22">
        <f t="shared" si="1"/>
        <v>2.7867233875102159E-2</v>
      </c>
      <c r="H34" s="22">
        <f t="shared" si="3"/>
        <v>0.73231561760973607</v>
      </c>
      <c r="I34" s="8">
        <f t="shared" si="4"/>
        <v>41302.30444803214</v>
      </c>
    </row>
    <row r="35" spans="2:9" ht="17.100000000000001" customHeight="1">
      <c r="B35" s="38" t="s">
        <v>37</v>
      </c>
      <c r="C35" s="7">
        <v>193364</v>
      </c>
      <c r="D35" s="22">
        <f t="shared" si="0"/>
        <v>1.0596590035695894E-2</v>
      </c>
      <c r="E35" s="23">
        <f t="shared" si="2"/>
        <v>0.93545458765151213</v>
      </c>
      <c r="F35" s="34">
        <v>8513.2431978299992</v>
      </c>
      <c r="G35" s="22">
        <f t="shared" si="1"/>
        <v>2.3358909163889708E-2</v>
      </c>
      <c r="H35" s="22">
        <f t="shared" si="3"/>
        <v>0.75567452677362579</v>
      </c>
      <c r="I35" s="8">
        <f t="shared" si="4"/>
        <v>44027.032942171238</v>
      </c>
    </row>
    <row r="36" spans="2:9" ht="17.100000000000001" customHeight="1">
      <c r="B36" s="38" t="s">
        <v>38</v>
      </c>
      <c r="C36" s="7">
        <v>155602</v>
      </c>
      <c r="D36" s="22">
        <f t="shared" si="0"/>
        <v>8.5271850123826171E-3</v>
      </c>
      <c r="E36" s="23">
        <f t="shared" si="2"/>
        <v>0.94398177266389471</v>
      </c>
      <c r="F36" s="34">
        <v>7274.4204441499996</v>
      </c>
      <c r="G36" s="22">
        <f t="shared" si="1"/>
        <v>1.9959787642170827E-2</v>
      </c>
      <c r="H36" s="22">
        <f t="shared" si="3"/>
        <v>0.77563431441579667</v>
      </c>
      <c r="I36" s="8">
        <f t="shared" si="4"/>
        <v>46750.173160692022</v>
      </c>
    </row>
    <row r="37" spans="2:9" ht="17.100000000000001" customHeight="1">
      <c r="B37" s="38" t="s">
        <v>39</v>
      </c>
      <c r="C37" s="7">
        <v>130802</v>
      </c>
      <c r="D37" s="22">
        <f t="shared" si="0"/>
        <v>7.16811386736463E-3</v>
      </c>
      <c r="E37" s="23">
        <f t="shared" si="2"/>
        <v>0.95114988653125931</v>
      </c>
      <c r="F37" s="34">
        <v>6476.6875863199994</v>
      </c>
      <c r="G37" s="22">
        <f t="shared" si="1"/>
        <v>1.7770942694354593E-2</v>
      </c>
      <c r="H37" s="22">
        <f t="shared" si="3"/>
        <v>0.79340525711015131</v>
      </c>
      <c r="I37" s="8">
        <f t="shared" si="4"/>
        <v>49515.203026865027</v>
      </c>
    </row>
    <row r="38" spans="2:9" ht="17.100000000000001" customHeight="1">
      <c r="B38" s="39" t="s">
        <v>40</v>
      </c>
      <c r="C38" s="9">
        <v>109782</v>
      </c>
      <c r="D38" s="24">
        <f t="shared" si="0"/>
        <v>6.0161914694501903E-3</v>
      </c>
      <c r="E38" s="25">
        <f t="shared" si="2"/>
        <v>0.95716607800070952</v>
      </c>
      <c r="F38" s="32">
        <v>5731.2142129499998</v>
      </c>
      <c r="G38" s="24">
        <f t="shared" si="1"/>
        <v>1.5725488992634089E-2</v>
      </c>
      <c r="H38" s="24">
        <f t="shared" si="3"/>
        <v>0.80913074610278535</v>
      </c>
      <c r="I38" s="8">
        <f t="shared" si="4"/>
        <v>52205.409019238126</v>
      </c>
    </row>
    <row r="39" spans="2:9" ht="17.100000000000001" customHeight="1">
      <c r="B39" s="40" t="s">
        <v>41</v>
      </c>
      <c r="C39" s="11">
        <v>92176</v>
      </c>
      <c r="D39" s="26">
        <f t="shared" si="0"/>
        <v>5.0513605589991139E-3</v>
      </c>
      <c r="E39" s="27">
        <f t="shared" si="2"/>
        <v>0.96221743855970865</v>
      </c>
      <c r="F39" s="33">
        <v>5056.4345251300001</v>
      </c>
      <c r="G39" s="26">
        <f t="shared" si="1"/>
        <v>1.387400688797121E-2</v>
      </c>
      <c r="H39" s="26">
        <f t="shared" si="3"/>
        <v>0.82300475299075659</v>
      </c>
      <c r="I39" s="12">
        <f t="shared" si="4"/>
        <v>54856.302346923279</v>
      </c>
    </row>
    <row r="40" spans="2:9" ht="17.100000000000001" customHeight="1">
      <c r="B40" s="38" t="s">
        <v>42</v>
      </c>
      <c r="C40" s="7">
        <v>142539</v>
      </c>
      <c r="D40" s="22">
        <f t="shared" si="0"/>
        <v>7.8113162072467315E-3</v>
      </c>
      <c r="E40" s="23">
        <f t="shared" si="2"/>
        <v>0.97002875476695538</v>
      </c>
      <c r="F40" s="34">
        <v>8356.9510251000011</v>
      </c>
      <c r="G40" s="22">
        <f t="shared" si="1"/>
        <v>2.293006969801405E-2</v>
      </c>
      <c r="H40" s="22">
        <f t="shared" si="3"/>
        <v>0.84593482268877063</v>
      </c>
      <c r="I40" s="8">
        <f t="shared" si="4"/>
        <v>58629.224458569246</v>
      </c>
    </row>
    <row r="41" spans="2:9" ht="17.100000000000001" customHeight="1">
      <c r="B41" s="38" t="s">
        <v>43</v>
      </c>
      <c r="C41" s="7">
        <v>106581</v>
      </c>
      <c r="D41" s="22">
        <f t="shared" si="0"/>
        <v>5.8407726494823448E-3</v>
      </c>
      <c r="E41" s="23">
        <f t="shared" si="2"/>
        <v>0.97586952741643773</v>
      </c>
      <c r="F41" s="34">
        <v>6805.8542643000001</v>
      </c>
      <c r="G41" s="22">
        <f t="shared" si="1"/>
        <v>1.8674120760813925E-2</v>
      </c>
      <c r="H41" s="22">
        <f t="shared" si="3"/>
        <v>0.8646089434495845</v>
      </c>
      <c r="I41" s="8">
        <f t="shared" si="4"/>
        <v>63856.168212908495</v>
      </c>
    </row>
    <row r="42" spans="2:9" ht="17.100000000000001" customHeight="1">
      <c r="B42" s="38" t="s">
        <v>44</v>
      </c>
      <c r="C42" s="7">
        <v>80407</v>
      </c>
      <c r="D42" s="22">
        <f t="shared" si="0"/>
        <v>4.4064045789298928E-3</v>
      </c>
      <c r="E42" s="23">
        <f t="shared" si="2"/>
        <v>0.98027593199536767</v>
      </c>
      <c r="F42" s="34">
        <v>5551.3635989300001</v>
      </c>
      <c r="G42" s="22">
        <f t="shared" si="1"/>
        <v>1.5232009121527645E-2</v>
      </c>
      <c r="H42" s="22">
        <f t="shared" si="3"/>
        <v>0.87984095257111217</v>
      </c>
      <c r="I42" s="8">
        <f t="shared" si="4"/>
        <v>69040.799917047028</v>
      </c>
    </row>
    <row r="43" spans="2:9" ht="17.100000000000001" customHeight="1">
      <c r="B43" s="38" t="s">
        <v>45</v>
      </c>
      <c r="C43" s="7">
        <v>60631</v>
      </c>
      <c r="D43" s="22">
        <f t="shared" si="0"/>
        <v>3.3226549432897423E-3</v>
      </c>
      <c r="E43" s="23">
        <f t="shared" si="2"/>
        <v>0.98359858693865743</v>
      </c>
      <c r="F43" s="34">
        <v>4486.6583669199999</v>
      </c>
      <c r="G43" s="22">
        <f t="shared" si="1"/>
        <v>1.2310636828630024E-2</v>
      </c>
      <c r="H43" s="22">
        <f t="shared" si="3"/>
        <v>0.89215158939974215</v>
      </c>
      <c r="I43" s="8">
        <f t="shared" si="4"/>
        <v>73999.412296020193</v>
      </c>
    </row>
    <row r="44" spans="2:9" ht="17.100000000000001" customHeight="1">
      <c r="B44" s="39" t="s">
        <v>46</v>
      </c>
      <c r="C44" s="9">
        <v>47124</v>
      </c>
      <c r="D44" s="24">
        <f t="shared" si="0"/>
        <v>2.5824543805575664E-3</v>
      </c>
      <c r="E44" s="25">
        <f t="shared" si="2"/>
        <v>0.98618104131921502</v>
      </c>
      <c r="F44" s="32">
        <v>3709.3422353800001</v>
      </c>
      <c r="G44" s="24">
        <f t="shared" si="1"/>
        <v>1.0177811947872801E-2</v>
      </c>
      <c r="H44" s="24">
        <f t="shared" si="3"/>
        <v>0.90232940134761497</v>
      </c>
      <c r="I44" s="10">
        <f t="shared" si="4"/>
        <v>78714.502915287332</v>
      </c>
    </row>
    <row r="45" spans="2:9" ht="17.100000000000001" customHeight="1">
      <c r="B45" s="40" t="s">
        <v>47</v>
      </c>
      <c r="C45" s="11">
        <v>36601</v>
      </c>
      <c r="D45" s="26">
        <f t="shared" si="0"/>
        <v>2.0057807652743291E-3</v>
      </c>
      <c r="E45" s="27">
        <f t="shared" si="2"/>
        <v>0.98818682208448938</v>
      </c>
      <c r="F45" s="33">
        <v>3053.6220986399999</v>
      </c>
      <c r="G45" s="26">
        <f t="shared" si="1"/>
        <v>8.3786260494895341E-3</v>
      </c>
      <c r="H45" s="26">
        <f t="shared" si="3"/>
        <v>0.91070802739710455</v>
      </c>
      <c r="I45" s="8">
        <f t="shared" si="4"/>
        <v>83430.01826835332</v>
      </c>
    </row>
    <row r="46" spans="2:9" ht="17.100000000000001" customHeight="1">
      <c r="B46" s="38" t="s">
        <v>48</v>
      </c>
      <c r="C46" s="7">
        <v>85435</v>
      </c>
      <c r="D46" s="22">
        <f t="shared" si="0"/>
        <v>4.6819452933311197E-3</v>
      </c>
      <c r="E46" s="23">
        <f t="shared" si="2"/>
        <v>0.99286876737782048</v>
      </c>
      <c r="F46" s="34">
        <v>7990.2530542900004</v>
      </c>
      <c r="G46" s="22">
        <f t="shared" si="1"/>
        <v>2.1923912069048763E-2</v>
      </c>
      <c r="H46" s="22">
        <f t="shared" si="3"/>
        <v>0.9326319394661533</v>
      </c>
      <c r="I46" s="8">
        <f t="shared" si="4"/>
        <v>93524.352481886817</v>
      </c>
    </row>
    <row r="47" spans="2:9" ht="17.100000000000001" customHeight="1">
      <c r="B47" s="38" t="s">
        <v>49</v>
      </c>
      <c r="C47" s="7">
        <v>41195</v>
      </c>
      <c r="D47" s="22">
        <f t="shared" si="0"/>
        <v>2.2575377346377421E-3</v>
      </c>
      <c r="E47" s="23">
        <f t="shared" si="2"/>
        <v>0.99512630511245825</v>
      </c>
      <c r="F47" s="34">
        <v>4569.1985725000004</v>
      </c>
      <c r="G47" s="22">
        <f t="shared" si="1"/>
        <v>1.2537113286509608E-2</v>
      </c>
      <c r="H47" s="22">
        <f t="shared" si="3"/>
        <v>0.94516905275266294</v>
      </c>
      <c r="I47" s="8">
        <f t="shared" si="4"/>
        <v>110916.33869401626</v>
      </c>
    </row>
    <row r="48" spans="2:9" ht="17.100000000000001" customHeight="1">
      <c r="B48" s="38" t="s">
        <v>50</v>
      </c>
      <c r="C48" s="7">
        <v>23524</v>
      </c>
      <c r="D48" s="22">
        <f t="shared" si="0"/>
        <v>1.2891447425565784E-3</v>
      </c>
      <c r="E48" s="23">
        <f t="shared" si="2"/>
        <v>0.99641544985501485</v>
      </c>
      <c r="F48" s="34">
        <v>3008.6454276499999</v>
      </c>
      <c r="G48" s="22">
        <f t="shared" si="1"/>
        <v>8.255217620088932E-3</v>
      </c>
      <c r="H48" s="22">
        <f t="shared" si="3"/>
        <v>0.9534242703727519</v>
      </c>
      <c r="I48" s="8">
        <f t="shared" si="4"/>
        <v>127896.84694992349</v>
      </c>
    </row>
    <row r="49" spans="2:9" ht="17.100000000000001" customHeight="1">
      <c r="B49" s="38" t="s">
        <v>51</v>
      </c>
      <c r="C49" s="7">
        <v>15219</v>
      </c>
      <c r="D49" s="22">
        <f t="shared" si="0"/>
        <v>8.3402031274309497E-4</v>
      </c>
      <c r="E49" s="23">
        <f t="shared" si="2"/>
        <v>0.99724947016775789</v>
      </c>
      <c r="F49" s="34">
        <v>2204.6649123299999</v>
      </c>
      <c r="G49" s="22">
        <f t="shared" si="1"/>
        <v>6.0492301496870389E-3</v>
      </c>
      <c r="H49" s="22">
        <f t="shared" si="3"/>
        <v>0.95947350052243896</v>
      </c>
      <c r="I49" s="8">
        <f t="shared" si="4"/>
        <v>144862.66589986201</v>
      </c>
    </row>
    <row r="50" spans="2:9" ht="17.100000000000001" customHeight="1">
      <c r="B50" s="39" t="s">
        <v>52</v>
      </c>
      <c r="C50" s="9">
        <v>10161</v>
      </c>
      <c r="D50" s="24">
        <f t="shared" si="0"/>
        <v>5.5683556066644241E-4</v>
      </c>
      <c r="E50" s="25">
        <f t="shared" si="2"/>
        <v>0.99780630572842433</v>
      </c>
      <c r="F50" s="32">
        <v>1636.9756974200002</v>
      </c>
      <c r="G50" s="24">
        <f t="shared" si="1"/>
        <v>4.4915863121677922E-3</v>
      </c>
      <c r="H50" s="24">
        <f t="shared" si="3"/>
        <v>0.9639650868346068</v>
      </c>
      <c r="I50" s="8">
        <f t="shared" si="4"/>
        <v>161103.79858478496</v>
      </c>
    </row>
    <row r="51" spans="2:9" ht="17.100000000000001" customHeight="1">
      <c r="B51" s="38" t="s">
        <v>53</v>
      </c>
      <c r="C51" s="7">
        <v>7256</v>
      </c>
      <c r="D51" s="22">
        <f t="shared" si="0"/>
        <v>3.9763791242945637E-4</v>
      </c>
      <c r="E51" s="23">
        <f t="shared" si="2"/>
        <v>0.99820394364085374</v>
      </c>
      <c r="F51" s="34">
        <v>1270.5170217699999</v>
      </c>
      <c r="G51" s="22">
        <f t="shared" si="1"/>
        <v>3.4860852689214752E-3</v>
      </c>
      <c r="H51" s="22">
        <f t="shared" si="3"/>
        <v>0.96745117210352827</v>
      </c>
      <c r="I51" s="12">
        <f t="shared" si="4"/>
        <v>175098.81777425579</v>
      </c>
    </row>
    <row r="52" spans="2:9" ht="17.100000000000001" customHeight="1">
      <c r="B52" s="38" t="s">
        <v>54</v>
      </c>
      <c r="C52" s="7">
        <v>16397</v>
      </c>
      <c r="D52" s="22">
        <f t="shared" si="0"/>
        <v>8.9857619213144931E-4</v>
      </c>
      <c r="E52" s="23">
        <f t="shared" si="2"/>
        <v>0.99910251983298515</v>
      </c>
      <c r="F52" s="34">
        <v>3437.6726357800003</v>
      </c>
      <c r="G52" s="22">
        <f t="shared" si="1"/>
        <v>9.4323962053430646E-3</v>
      </c>
      <c r="H52" s="22">
        <f t="shared" si="3"/>
        <v>0.97688356830887135</v>
      </c>
      <c r="I52" s="8">
        <f t="shared" si="4"/>
        <v>209652.53618222848</v>
      </c>
    </row>
    <row r="53" spans="2:9" ht="17.100000000000001" customHeight="1">
      <c r="B53" s="38" t="s">
        <v>55</v>
      </c>
      <c r="C53" s="7">
        <v>6141</v>
      </c>
      <c r="D53" s="22">
        <f t="shared" si="0"/>
        <v>3.3653451215949443E-4</v>
      </c>
      <c r="E53" s="23">
        <f t="shared" si="2"/>
        <v>0.99943905434514468</v>
      </c>
      <c r="F53" s="34">
        <v>1678.03102377</v>
      </c>
      <c r="G53" s="22">
        <f t="shared" si="1"/>
        <v>4.6042352306373061E-3</v>
      </c>
      <c r="H53" s="22">
        <f t="shared" si="3"/>
        <v>0.98148780353950871</v>
      </c>
      <c r="I53" s="8">
        <f t="shared" si="4"/>
        <v>273250.45168050803</v>
      </c>
    </row>
    <row r="54" spans="2:9" ht="17.100000000000001" customHeight="1">
      <c r="B54" s="38" t="s">
        <v>56</v>
      </c>
      <c r="C54" s="7">
        <v>3027</v>
      </c>
      <c r="D54" s="22">
        <f t="shared" si="0"/>
        <v>1.6588340145038099E-4</v>
      </c>
      <c r="E54" s="23">
        <f t="shared" si="2"/>
        <v>0.99960493774659509</v>
      </c>
      <c r="F54" s="34">
        <v>991.85359213000004</v>
      </c>
      <c r="G54" s="22">
        <f t="shared" si="1"/>
        <v>2.7214796316811429E-3</v>
      </c>
      <c r="H54" s="22">
        <f t="shared" si="3"/>
        <v>0.98420928317118983</v>
      </c>
      <c r="I54" s="8">
        <f t="shared" si="4"/>
        <v>327668.84444334323</v>
      </c>
    </row>
    <row r="55" spans="2:9" ht="17.100000000000001" customHeight="1" thickBot="1">
      <c r="B55" s="41" t="s">
        <v>57</v>
      </c>
      <c r="C55" s="13">
        <v>7209</v>
      </c>
      <c r="D55" s="28">
        <f t="shared" si="0"/>
        <v>3.950622534046239E-4</v>
      </c>
      <c r="E55" s="23">
        <f t="shared" si="2"/>
        <v>0.99999999999999967</v>
      </c>
      <c r="F55" s="35">
        <v>5754.9867456800002</v>
      </c>
      <c r="G55" s="28">
        <f t="shared" si="1"/>
        <v>1.5790716828810229E-2</v>
      </c>
      <c r="H55" s="22">
        <f t="shared" si="3"/>
        <v>1</v>
      </c>
      <c r="I55" s="8">
        <f t="shared" si="4"/>
        <v>798305.83238729369</v>
      </c>
    </row>
    <row r="56" spans="2:9" ht="17.100000000000001" customHeight="1" thickTop="1" thickBot="1">
      <c r="B56" s="14" t="s">
        <v>8</v>
      </c>
      <c r="C56" s="15">
        <v>18247757</v>
      </c>
      <c r="D56" s="16">
        <f t="shared" si="0"/>
        <v>1</v>
      </c>
      <c r="E56" s="17"/>
      <c r="F56" s="36">
        <v>364453.79953746009</v>
      </c>
      <c r="G56" s="16">
        <f t="shared" si="1"/>
        <v>1</v>
      </c>
      <c r="H56" s="17"/>
      <c r="I56" s="18">
        <f>F56*10^6/C56</f>
        <v>19972.525913045647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I.28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2019-06-19T10:22:49Z</dcterms:modified>
</cp:coreProperties>
</file>