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135" yWindow="-240" windowWidth="18450" windowHeight="6345" tabRatio="921" autoFilterDateGrouping="0"/>
  </bookViews>
  <sheets>
    <sheet name="I.29" sheetId="152" r:id="rId1"/>
  </sheets>
  <calcPr calcId="162913"/>
</workbook>
</file>

<file path=xl/calcChain.xml><?xml version="1.0" encoding="utf-8"?>
<calcChain xmlns="http://schemas.openxmlformats.org/spreadsheetml/2006/main">
  <c r="I56" i="152" l="1"/>
  <c r="I11" i="152"/>
  <c r="I12" i="152"/>
  <c r="I13" i="152"/>
  <c r="I14" i="152"/>
  <c r="I15" i="152"/>
  <c r="I16" i="152"/>
  <c r="I17" i="152"/>
  <c r="I18" i="152"/>
  <c r="I19" i="152"/>
  <c r="I20" i="152"/>
  <c r="I21" i="152"/>
  <c r="I22" i="152"/>
  <c r="I23" i="152"/>
  <c r="I24" i="152"/>
  <c r="I25" i="152"/>
  <c r="I26" i="152"/>
  <c r="I27" i="152"/>
  <c r="I28" i="152"/>
  <c r="I29" i="152"/>
  <c r="I30" i="152"/>
  <c r="I31" i="152"/>
  <c r="I32" i="152"/>
  <c r="I33" i="152"/>
  <c r="I34" i="152"/>
  <c r="I35" i="152"/>
  <c r="I36" i="152"/>
  <c r="I37" i="152"/>
  <c r="I38" i="152"/>
  <c r="I39" i="152"/>
  <c r="I40" i="152"/>
  <c r="I41" i="152"/>
  <c r="I42" i="152"/>
  <c r="I43" i="152"/>
  <c r="I44" i="152"/>
  <c r="I45" i="152"/>
  <c r="I46" i="152"/>
  <c r="I47" i="152"/>
  <c r="I48" i="152"/>
  <c r="I49" i="152"/>
  <c r="I50" i="152"/>
  <c r="I51" i="152"/>
  <c r="I52" i="152"/>
  <c r="I53" i="152"/>
  <c r="I54" i="152"/>
  <c r="I55" i="152"/>
  <c r="I10" i="152"/>
  <c r="D9" i="152"/>
  <c r="E9" i="152" s="1"/>
  <c r="G9" i="152"/>
  <c r="H9" i="152" s="1"/>
  <c r="D10" i="152"/>
  <c r="G10" i="152"/>
  <c r="D11" i="152"/>
  <c r="G11" i="152"/>
  <c r="D12" i="152"/>
  <c r="G12" i="152"/>
  <c r="D13" i="152"/>
  <c r="G13" i="152"/>
  <c r="D14" i="152"/>
  <c r="G14" i="152"/>
  <c r="D15" i="152"/>
  <c r="G15" i="152"/>
  <c r="D16" i="152"/>
  <c r="G16" i="152"/>
  <c r="D17" i="152"/>
  <c r="G17" i="152"/>
  <c r="D18" i="152"/>
  <c r="G18" i="152"/>
  <c r="D19" i="152"/>
  <c r="G19" i="152"/>
  <c r="D20" i="152"/>
  <c r="G20" i="152"/>
  <c r="D21" i="152"/>
  <c r="G21" i="152"/>
  <c r="D22" i="152"/>
  <c r="G22" i="152"/>
  <c r="D23" i="152"/>
  <c r="G23" i="152"/>
  <c r="D24" i="152"/>
  <c r="G24" i="152"/>
  <c r="D25" i="152"/>
  <c r="G25" i="152"/>
  <c r="D26" i="152"/>
  <c r="G26" i="152"/>
  <c r="D27" i="152"/>
  <c r="G27" i="152"/>
  <c r="D28" i="152"/>
  <c r="G28" i="152"/>
  <c r="D29" i="152"/>
  <c r="G29" i="152"/>
  <c r="D30" i="152"/>
  <c r="G30" i="152"/>
  <c r="D31" i="152"/>
  <c r="G31" i="152"/>
  <c r="D32" i="152"/>
  <c r="G32" i="152"/>
  <c r="D33" i="152"/>
  <c r="G33" i="152"/>
  <c r="D34" i="152"/>
  <c r="G34" i="152"/>
  <c r="D35" i="152"/>
  <c r="G35" i="152"/>
  <c r="D36" i="152"/>
  <c r="G36" i="152"/>
  <c r="D37" i="152"/>
  <c r="G37" i="152"/>
  <c r="D38" i="152"/>
  <c r="G38" i="152"/>
  <c r="D39" i="152"/>
  <c r="G39" i="152"/>
  <c r="D40" i="152"/>
  <c r="G40" i="152"/>
  <c r="D41" i="152"/>
  <c r="G41" i="152"/>
  <c r="D42" i="152"/>
  <c r="G42" i="152"/>
  <c r="D43" i="152"/>
  <c r="G43" i="152"/>
  <c r="D44" i="152"/>
  <c r="G44" i="152"/>
  <c r="D45" i="152"/>
  <c r="G45" i="152"/>
  <c r="D46" i="152"/>
  <c r="G46" i="152"/>
  <c r="D47" i="152"/>
  <c r="G47" i="152"/>
  <c r="D48" i="152"/>
  <c r="G48" i="152"/>
  <c r="D49" i="152"/>
  <c r="G49" i="152"/>
  <c r="D50" i="152"/>
  <c r="G50" i="152"/>
  <c r="D51" i="152"/>
  <c r="G51" i="152"/>
  <c r="D52" i="152"/>
  <c r="G52" i="152"/>
  <c r="D53" i="152"/>
  <c r="G53" i="152"/>
  <c r="D54" i="152"/>
  <c r="G54" i="152"/>
  <c r="D55" i="152"/>
  <c r="G55" i="152"/>
  <c r="D56" i="152"/>
  <c r="G56" i="152"/>
  <c r="H10" i="152" l="1"/>
  <c r="H11" i="152" s="1"/>
  <c r="H12" i="152" s="1"/>
  <c r="H13" i="152" s="1"/>
  <c r="H14" i="152" s="1"/>
  <c r="H15" i="152" s="1"/>
  <c r="H16" i="152" s="1"/>
  <c r="H17" i="152" s="1"/>
  <c r="H18" i="152" s="1"/>
  <c r="H19" i="152" s="1"/>
  <c r="H20" i="152" s="1"/>
  <c r="H21" i="152" s="1"/>
  <c r="H22" i="152" s="1"/>
  <c r="H23" i="152" s="1"/>
  <c r="H24" i="152" s="1"/>
  <c r="H25" i="152" s="1"/>
  <c r="H26" i="152" s="1"/>
  <c r="H27" i="152" s="1"/>
  <c r="H28" i="152" s="1"/>
  <c r="H29" i="152" s="1"/>
  <c r="H30" i="152" s="1"/>
  <c r="H31" i="152" s="1"/>
  <c r="H32" i="152" s="1"/>
  <c r="H33" i="152" s="1"/>
  <c r="H34" i="152" s="1"/>
  <c r="H35" i="152" s="1"/>
  <c r="H36" i="152" s="1"/>
  <c r="H37" i="152" s="1"/>
  <c r="H38" i="152" s="1"/>
  <c r="H39" i="152" s="1"/>
  <c r="H40" i="152" s="1"/>
  <c r="H41" i="152" s="1"/>
  <c r="H42" i="152" s="1"/>
  <c r="H43" i="152" s="1"/>
  <c r="H44" i="152" s="1"/>
  <c r="H45" i="152" s="1"/>
  <c r="H46" i="152" s="1"/>
  <c r="H47" i="152" s="1"/>
  <c r="H48" i="152" s="1"/>
  <c r="H49" i="152" s="1"/>
  <c r="H50" i="152" s="1"/>
  <c r="H51" i="152" s="1"/>
  <c r="H52" i="152" s="1"/>
  <c r="H53" i="152" s="1"/>
  <c r="H54" i="152" s="1"/>
  <c r="H55" i="152" s="1"/>
  <c r="E10" i="152"/>
  <c r="E11" i="152"/>
  <c r="E12" i="152" s="1"/>
  <c r="E13" i="152"/>
  <c r="E14" i="152" s="1"/>
  <c r="E15" i="152" s="1"/>
  <c r="E16" i="152" s="1"/>
  <c r="E17" i="152" s="1"/>
  <c r="E18" i="152" s="1"/>
  <c r="E19" i="152" s="1"/>
  <c r="E20" i="152" s="1"/>
  <c r="E21" i="152" s="1"/>
  <c r="E22" i="152" s="1"/>
  <c r="E23" i="152" s="1"/>
  <c r="E24" i="152" s="1"/>
  <c r="E25" i="152" s="1"/>
  <c r="E26" i="152" s="1"/>
  <c r="E27" i="152" s="1"/>
  <c r="E28" i="152" s="1"/>
  <c r="E29" i="152" s="1"/>
  <c r="E30" i="152" s="1"/>
  <c r="E31" i="152" s="1"/>
  <c r="E32" i="152" s="1"/>
  <c r="E33" i="152" s="1"/>
  <c r="E34" i="152" s="1"/>
  <c r="E35" i="152" s="1"/>
  <c r="E36" i="152" s="1"/>
  <c r="E37" i="152" s="1"/>
  <c r="E38" i="152" s="1"/>
  <c r="E39" i="152" s="1"/>
  <c r="E40" i="152" s="1"/>
  <c r="E41" i="152" s="1"/>
  <c r="E42" i="152" s="1"/>
  <c r="E43" i="152" s="1"/>
  <c r="E44" i="152" s="1"/>
  <c r="E45" i="152" s="1"/>
  <c r="E46" i="152" s="1"/>
  <c r="E47" i="152" s="1"/>
  <c r="E48" i="152" s="1"/>
  <c r="E49" i="152" s="1"/>
  <c r="E50" i="152" s="1"/>
  <c r="E51" i="152" s="1"/>
  <c r="E52" i="152" s="1"/>
  <c r="E53" i="152" s="1"/>
  <c r="E54" i="152" s="1"/>
  <c r="E55" i="152" s="1"/>
</calcChain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<sst xmlns="http://schemas.openxmlformats.org/spreadsheetml/2006/main" count="71" uniqueCount="67">
  <si>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</si>
  <si>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</si>
  <si>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</si>
  <si>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</si>
  <si>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</si>
  <si>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</si>
  <si>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</si>
  <si>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</si>
  <si>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</si>
  <si>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</si>
  <si>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</si>
  <si>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-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</si>
  <si>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</si>
  <si>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</si>
  <si>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</si>
  <si>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</si>
  <si>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</si>
  <si>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</si>
  <si>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</si>
  <si>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</si>
  <si>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</si>
  <si>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</si>
  <si>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</si>
  <si>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</si>
  <si>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</si>
  <si>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</si>
  <si>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</si>
  <si>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</si>
  <si>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</si>
  <si>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</si>
  <si>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</si>
  <si>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</si>
  <si>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</si>
  <si>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</si>
  <si>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</si>
  <si>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</si>
  <si>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</si>
  <si>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</si>
  <si>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</si>
  <si>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</si>
  <si>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</si>
  <si>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</si>
  <si>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</si>
  <si>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</si>
  <si>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</si>
  <si>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</si>
  <si>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</si>
  <si>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</si>
  <si>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</si>
  <si>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</si>
  <si>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</si>
  <si>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</si>
  <si>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</si>
  <si>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</si>
  <si>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</si>
  <si>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</si>
  <si>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</si>
  <si>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</si>
  <si>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</si>
  <si>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</si>
  <si>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</si>
  <si>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</si>
  <si>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</si>
  <si>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</si>
  <si>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</si>
  <si>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I.29. BASE IMPONIBLE DEL AHORRO</t>
  </si>
  <si>
    <t>IRPF 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</si>
</sst>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2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2"/>
      <color indexed="10"/>
      <name val="SWISS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3" fontId="7" fillId="0" borderId="13" xfId="0" applyNumberFormat="1" applyFont="1" applyBorder="1" applyAlignment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7" xfId="0" applyNumberFormat="1" applyFont="1" applyBorder="1" applyAlignment="1">
      <alignment horizontal="right" vertical="center" indent="1"/>
    </xf>
    <xf numFmtId="3" fontId="7" fillId="0" borderId="28" xfId="0" applyNumberFormat="1" applyFont="1" applyBorder="1" applyAlignment="1" applyProtection="1">
      <alignment horizontal="right" vertical="center" indent="1"/>
    </xf>
    <xf numFmtId="3" fontId="7" fillId="0" borderId="30" xfId="0" applyNumberFormat="1" applyFont="1" applyBorder="1" applyAlignment="1">
      <alignment horizontal="right" vertical="center" indent="1"/>
    </xf>
    <xf numFmtId="3" fontId="7" fillId="0" borderId="31" xfId="0" applyNumberFormat="1" applyFont="1" applyBorder="1" applyAlignment="1" applyProtection="1">
      <alignment horizontal="right" vertical="center" indent="1"/>
    </xf>
    <xf numFmtId="3" fontId="7" fillId="0" borderId="33" xfId="0" applyNumberFormat="1" applyFont="1" applyBorder="1" applyAlignment="1">
      <alignment horizontal="right" vertical="center" indent="1"/>
    </xf>
    <xf numFmtId="0" fontId="8" fillId="2" borderId="34" xfId="0" applyFont="1" applyFill="1" applyBorder="1" applyAlignment="1" applyProtection="1">
      <alignment horizontal="centerContinuous" vertical="center"/>
    </xf>
    <xf numFmtId="3" fontId="8" fillId="2" borderId="35" xfId="0" applyNumberFormat="1" applyFont="1" applyFill="1" applyBorder="1" applyAlignment="1" applyProtection="1">
      <alignment horizontal="right" vertical="center" indent="1"/>
    </xf>
    <xf numFmtId="9" fontId="8" fillId="2" borderId="35" xfId="0" applyNumberFormat="1" applyFont="1" applyFill="1" applyBorder="1" applyAlignment="1" applyProtection="1">
      <alignment horizontal="right" vertical="center" indent="1"/>
    </xf>
    <xf numFmtId="0" fontId="8" fillId="2" borderId="35" xfId="0" applyFont="1" applyFill="1" applyBorder="1" applyAlignment="1" applyProtection="1">
      <alignment horizontal="right" vertical="center" indent="1"/>
    </xf>
    <xf numFmtId="3" fontId="8" fillId="3" borderId="36" xfId="0" applyNumberFormat="1" applyFont="1" applyFill="1" applyBorder="1" applyAlignment="1" applyProtection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4" fontId="7" fillId="0" borderId="40" xfId="0" applyNumberFormat="1" applyFont="1" applyBorder="1" applyAlignment="1" applyProtection="1">
      <alignment horizontal="right" vertical="center" indent="1"/>
    </xf>
    <xf numFmtId="164" fontId="7" fillId="0" borderId="41" xfId="0" applyNumberFormat="1" applyFont="1" applyBorder="1" applyAlignment="1" applyProtection="1">
      <alignment horizontal="right" vertical="center" indent="1"/>
    </xf>
    <xf numFmtId="164" fontId="7" fillId="0" borderId="42" xfId="0" applyNumberFormat="1" applyFont="1" applyBorder="1" applyAlignment="1" applyProtection="1">
      <alignment horizontal="right" vertical="center" indent="1"/>
    </xf>
    <xf numFmtId="164" fontId="7" fillId="0" borderId="43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165" fontId="7" fillId="0" borderId="39" xfId="0" applyNumberFormat="1" applyFont="1" applyBorder="1" applyAlignment="1">
      <alignment horizontal="right" vertical="center" indent="1"/>
    </xf>
    <xf numFmtId="165" fontId="7" fillId="0" borderId="41" xfId="0" applyNumberFormat="1" applyFont="1" applyBorder="1" applyAlignment="1">
      <alignment horizontal="right" vertical="center" indent="1"/>
    </xf>
    <xf numFmtId="165" fontId="7" fillId="0" borderId="27" xfId="0" applyNumberFormat="1" applyFont="1" applyBorder="1" applyAlignment="1">
      <alignment horizontal="right" vertical="center" indent="1"/>
    </xf>
    <xf numFmtId="165" fontId="7" fillId="0" borderId="3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33" xfId="0" applyNumberFormat="1" applyFont="1" applyBorder="1" applyAlignment="1">
      <alignment horizontal="right" vertical="center" indent="1"/>
    </xf>
    <xf numFmtId="165" fontId="8" fillId="2" borderId="44" xfId="0" applyNumberFormat="1" applyFont="1" applyFill="1" applyBorder="1" applyAlignment="1" applyProtection="1">
      <alignment horizontal="right" vertical="center" indent="1"/>
    </xf>
    <xf numFmtId="3" fontId="7" fillId="0" borderId="19" xfId="0" quotePrefix="1" applyNumberFormat="1" applyFont="1" applyBorder="1" applyAlignment="1" applyProtection="1">
      <alignment horizontal="right" vertical="center" indent="2"/>
    </xf>
    <xf numFmtId="0" fontId="9" fillId="0" borderId="0" xfId="0" applyFont="1"/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26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/>
    </xf>
    <xf numFmtId="0" fontId="8" fillId="4" borderId="32" xfId="0" applyFont="1" applyFill="1" applyBorder="1" applyAlignment="1">
      <alignment horizontal="center" vertical="center"/>
    </xf>
    <xf numFmtId="0" fontId="8" fillId="8" borderId="18" xfId="0" applyFont="1" applyFill="1" applyBorder="1" applyAlignment="1" applyProtection="1">
      <alignment horizontal="centerContinuous" vertical="center"/>
    </xf>
    <xf numFmtId="0" fontId="8" fillId="8" borderId="21" xfId="0" applyFont="1" applyFill="1" applyBorder="1" applyAlignment="1" applyProtection="1">
      <alignment horizontal="centerContinuous" vertical="center"/>
    </xf>
    <xf numFmtId="0" fontId="8" fillId="8" borderId="22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/>
    <xf numFmtId="0" fontId="8" fillId="9" borderId="15" xfId="0" applyFont="1" applyFill="1" applyBorder="1" applyAlignment="1">
      <alignment horizontal="center"/>
    </xf>
    <xf numFmtId="0" fontId="8" fillId="9" borderId="18" xfId="0" applyFont="1" applyFill="1" applyBorder="1"/>
    <xf numFmtId="0" fontId="8" fillId="9" borderId="12" xfId="0" applyFont="1" applyFill="1" applyBorder="1" applyAlignment="1" applyProtection="1">
      <alignment horizontal="centerContinuous"/>
    </xf>
    <xf numFmtId="0" fontId="8" fillId="9" borderId="16" xfId="0" applyFont="1" applyFill="1" applyBorder="1" applyAlignment="1" applyProtection="1">
      <alignment horizontal="centerContinuous"/>
    </xf>
    <xf numFmtId="0" fontId="8" fillId="9" borderId="21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 applyAlignment="1" applyProtection="1">
      <alignment horizontal="centerContinuous" vertical="center"/>
    </xf>
    <xf numFmtId="0" fontId="8" fillId="9" borderId="17" xfId="0" applyFont="1" applyFill="1" applyBorder="1" applyAlignment="1" applyProtection="1">
      <alignment horizontal="centerContinuous" vertical="center"/>
    </xf>
    <xf numFmtId="0" fontId="8" fillId="9" borderId="18" xfId="0" applyFont="1" applyFill="1" applyBorder="1" applyAlignment="1" applyProtection="1">
      <alignment horizontal="centerContinuous" vertical="center"/>
    </xf>
    <xf numFmtId="0" fontId="8" fillId="9" borderId="14" xfId="0" applyFont="1" applyFill="1" applyBorder="1" applyAlignment="1" applyProtection="1">
      <alignment horizontal="centerContinuous"/>
    </xf>
    <xf numFmtId="0" fontId="8" fillId="9" borderId="19" xfId="0" applyFont="1" applyFill="1" applyBorder="1" applyAlignment="1" applyProtection="1">
      <alignment horizontal="centerContinuous" vertical="top"/>
    </xf>
    <xf numFmtId="0" fontId="8" fillId="9" borderId="23" xfId="0" applyFont="1" applyFill="1" applyBorder="1" applyAlignment="1" applyProtection="1">
      <alignment horizontal="centerContinuous" vertical="top"/>
    </xf>
    <xf numFmtId="0" fontId="8" fillId="7" borderId="4" xfId="0" applyFont="1" applyFill="1" applyBorder="1" applyAlignment="1" applyProtection="1">
      <alignment horizontal="centerContinuous"/>
    </xf>
    <xf numFmtId="0" fontId="8" fillId="7" borderId="10" xfId="0" applyFont="1" applyFill="1" applyBorder="1" applyAlignment="1" applyProtection="1">
      <alignment horizontal="centerContinuous" vertical="center"/>
    </xf>
    <xf numFmtId="0" fontId="8" fillId="7" borderId="10" xfId="0" applyFont="1" applyFill="1" applyBorder="1" applyAlignment="1" applyProtection="1">
      <alignment horizontal="centerContinuous" vertical="top"/>
    </xf>
    <xf numFmtId="0" fontId="8" fillId="7" borderId="20" xfId="0" applyFont="1" applyFill="1" applyBorder="1" applyAlignment="1" applyProtection="1">
      <alignment horizontal="centerContinuous"/>
    </xf>
    <xf numFmtId="0" fontId="8" fillId="7" borderId="2" xfId="0" applyFont="1" applyFill="1" applyBorder="1" applyAlignment="1" applyProtection="1">
      <alignment horizontal="centerContinuous" vertical="center"/>
    </xf>
    <xf numFmtId="0" fontId="8" fillId="7" borderId="5" xfId="0" applyFont="1" applyFill="1" applyBorder="1" applyAlignment="1" applyProtection="1">
      <alignment horizontal="centerContinuous" vertical="center"/>
    </xf>
    <xf numFmtId="0" fontId="8" fillId="7" borderId="6" xfId="0" applyFont="1" applyFill="1" applyBorder="1" applyAlignment="1" applyProtection="1">
      <alignment horizontal="centerContinuous" vertical="center"/>
    </xf>
    <xf numFmtId="0" fontId="8" fillId="7" borderId="7" xfId="0" applyFont="1" applyFill="1" applyBorder="1" applyAlignment="1" applyProtection="1">
      <alignment horizontal="centerContinuous" vertical="center"/>
    </xf>
    <xf numFmtId="0" fontId="8" fillId="7" borderId="8" xfId="0" applyFont="1" applyFill="1" applyBorder="1" applyAlignment="1" applyProtection="1">
      <alignment horizontal="centerContinuous" vertical="center"/>
    </xf>
    <xf numFmtId="0" fontId="8" fillId="7" borderId="9" xfId="0" applyFont="1" applyFill="1" applyBorder="1" applyAlignment="1" applyProtection="1">
      <alignment horizontal="centerContinuous" vertical="center"/>
    </xf>
    <xf numFmtId="0" fontId="10" fillId="6" borderId="1" xfId="0" applyFont="1" applyFill="1" applyBorder="1" applyAlignment="1" applyProtection="1">
      <alignment horizontal="centerContinuous" vertical="center"/>
    </xf>
    <xf numFmtId="0" fontId="11" fillId="6" borderId="2" xfId="0" applyFont="1" applyFill="1" applyBorder="1" applyAlignment="1" applyProtection="1">
      <alignment horizontal="centerContinuous" vertical="center"/>
    </xf>
    <xf numFmtId="0" fontId="11" fillId="6" borderId="3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>
      <alignment horizontal="center" vertical="center"/>
    </xf>
    <xf numFmtId="0" fontId="8" fillId="9" borderId="11" xfId="0" applyFont="1" applyFill="1" applyBorder="1" applyAlignment="1">
      <alignment horizontal="center" vertical="center"/>
    </xf>
    <xf numFmtId="0" fontId="8" fillId="9" borderId="17" xfId="0" applyFont="1" applyFill="1" applyBorder="1" applyAlignment="1">
      <alignment horizontal="center" vertical="center"/>
    </xf>
    <xf numFmtId="0" fontId="8" fillId="9" borderId="18" xfId="0" applyFont="1" applyFill="1" applyBorder="1" applyAlignment="1">
      <alignment horizontal="center" vertical="center"/>
    </xf>
    <xf numFmtId="0" fontId="6" fillId="5" borderId="37" xfId="0" applyFont="1" applyFill="1" applyBorder="1" applyAlignment="1" applyProtection="1">
      <alignment horizontal="center"/>
    </xf>
    <xf numFmtId="0" fontId="6" fillId="5" borderId="35" xfId="0" applyFont="1" applyFill="1" applyBorder="1" applyAlignment="1" applyProtection="1">
      <alignment horizontal="center"/>
    </xf>
    <xf numFmtId="0" fontId="6" fillId="5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K59"/>
  <sheetViews>
    <sheetView showGridLines="0" showRowColHeaders="0" tabSelected="1" defaultGridColor="0" colorId="22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1" ht="15" customHeight="1" thickBot="1"/>
    <row r="2" spans="2:11" ht="18" customHeight="1" thickTop="1" thickBot="1">
      <c r="B2" s="76" t="s">
        <v>66</v>
      </c>
      <c r="C2" s="77"/>
      <c r="D2" s="77"/>
      <c r="E2" s="77"/>
      <c r="F2" s="77"/>
      <c r="G2" s="77"/>
      <c r="H2" s="77"/>
      <c r="I2" s="78"/>
    </row>
    <row r="3" spans="2:11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1" s="3" customFormat="1" ht="20.100000000000001" customHeight="1" thickTop="1" thickBot="1">
      <c r="B4" s="69" t="s">
        <v>65</v>
      </c>
      <c r="C4" s="70"/>
      <c r="D4" s="70"/>
      <c r="E4" s="70"/>
      <c r="F4" s="70"/>
      <c r="G4" s="71"/>
      <c r="H4" s="70"/>
      <c r="I4" s="71"/>
    </row>
    <row r="5" spans="2:11" ht="19.5" customHeight="1" thickTop="1">
      <c r="B5" s="59" t="s">
        <v>59</v>
      </c>
      <c r="C5" s="63" t="s">
        <v>61</v>
      </c>
      <c r="D5" s="64"/>
      <c r="E5" s="65"/>
      <c r="F5" s="66" t="s">
        <v>0</v>
      </c>
      <c r="G5" s="67"/>
      <c r="H5" s="67"/>
      <c r="I5" s="68"/>
    </row>
    <row r="6" spans="2:11" ht="17.100000000000001" customHeight="1">
      <c r="B6" s="60" t="s">
        <v>60</v>
      </c>
      <c r="C6" s="46"/>
      <c r="D6" s="72" t="s">
        <v>2</v>
      </c>
      <c r="E6" s="73"/>
      <c r="F6" s="49" t="s">
        <v>3</v>
      </c>
      <c r="G6" s="52" t="s">
        <v>2</v>
      </c>
      <c r="H6" s="53"/>
      <c r="I6" s="56" t="s">
        <v>4</v>
      </c>
    </row>
    <row r="7" spans="2:11" ht="17.100000000000001" customHeight="1">
      <c r="B7" s="61" t="s">
        <v>10</v>
      </c>
      <c r="C7" s="47" t="s">
        <v>1</v>
      </c>
      <c r="D7" s="74" t="s">
        <v>62</v>
      </c>
      <c r="E7" s="75"/>
      <c r="F7" s="50" t="s">
        <v>64</v>
      </c>
      <c r="G7" s="54" t="s">
        <v>5</v>
      </c>
      <c r="H7" s="55"/>
      <c r="I7" s="57" t="s">
        <v>63</v>
      </c>
    </row>
    <row r="8" spans="2:11" ht="19.5" customHeight="1">
      <c r="B8" s="62"/>
      <c r="C8" s="48"/>
      <c r="D8" s="43" t="s">
        <v>6</v>
      </c>
      <c r="E8" s="44" t="s">
        <v>9</v>
      </c>
      <c r="F8" s="51" t="s">
        <v>7</v>
      </c>
      <c r="G8" s="45" t="s">
        <v>6</v>
      </c>
      <c r="H8" s="45" t="s">
        <v>9</v>
      </c>
      <c r="I8" s="58" t="s">
        <v>10</v>
      </c>
    </row>
    <row r="9" spans="2:11" ht="17.100000000000001" customHeight="1">
      <c r="B9" s="38" t="s">
        <v>12</v>
      </c>
      <c r="C9" s="5">
        <v>0</v>
      </c>
      <c r="D9" s="19">
        <f t="shared" ref="D9:D56" si="0">C9/$C$56</f>
        <v>0</v>
      </c>
      <c r="E9" s="20">
        <f>D9</f>
        <v>0</v>
      </c>
      <c r="F9" s="28">
        <v>0</v>
      </c>
      <c r="G9" s="19">
        <f t="shared" ref="G9:G56" si="1">F9/$F$56</f>
        <v>0</v>
      </c>
      <c r="H9" s="19">
        <f>G9</f>
        <v>0</v>
      </c>
      <c r="I9" s="36" t="s">
        <v>11</v>
      </c>
      <c r="J9" s="2"/>
      <c r="K9" s="37"/>
    </row>
    <row r="10" spans="2:11" ht="17.100000000000001" customHeight="1">
      <c r="B10" s="39" t="s">
        <v>13</v>
      </c>
      <c r="C10" s="6">
        <v>1193060</v>
      </c>
      <c r="D10" s="21">
        <f t="shared" si="0"/>
        <v>9.2790970811513065E-2</v>
      </c>
      <c r="E10" s="22">
        <f t="shared" ref="E10:E55" si="2">D10+E9</f>
        <v>9.2790970811513065E-2</v>
      </c>
      <c r="F10" s="18">
        <v>209.39727184999998</v>
      </c>
      <c r="G10" s="21">
        <f t="shared" si="1"/>
        <v>7.5415710024346067E-3</v>
      </c>
      <c r="H10" s="21">
        <f t="shared" ref="H10:H55" si="3">G10+H9</f>
        <v>7.5415710024346067E-3</v>
      </c>
      <c r="I10" s="7">
        <f>F10*10^6/C10</f>
        <v>175.51277542621494</v>
      </c>
    </row>
    <row r="11" spans="2:11" ht="17.100000000000001" customHeight="1">
      <c r="B11" s="39" t="s">
        <v>14</v>
      </c>
      <c r="C11" s="6">
        <v>531894</v>
      </c>
      <c r="D11" s="21">
        <f t="shared" si="0"/>
        <v>4.1368380994098307E-2</v>
      </c>
      <c r="E11" s="22">
        <f t="shared" si="2"/>
        <v>0.13415935180561137</v>
      </c>
      <c r="F11" s="18">
        <v>224.31646355000001</v>
      </c>
      <c r="G11" s="21">
        <f t="shared" si="1"/>
        <v>8.0788948295811326E-3</v>
      </c>
      <c r="H11" s="21">
        <f t="shared" si="3"/>
        <v>1.5620465832015739E-2</v>
      </c>
      <c r="I11" s="7">
        <f t="shared" ref="I11:I55" si="4">F11*10^6/C11</f>
        <v>421.73151708799122</v>
      </c>
    </row>
    <row r="12" spans="2:11" ht="17.100000000000001" customHeight="1">
      <c r="B12" s="39" t="s">
        <v>15</v>
      </c>
      <c r="C12" s="6">
        <v>776411</v>
      </c>
      <c r="D12" s="21">
        <f t="shared" si="0"/>
        <v>6.0385840141097401E-2</v>
      </c>
      <c r="E12" s="22">
        <f t="shared" si="2"/>
        <v>0.19454519194670877</v>
      </c>
      <c r="F12" s="18">
        <v>345.95306454000001</v>
      </c>
      <c r="G12" s="21">
        <f t="shared" si="1"/>
        <v>1.2459711517193066E-2</v>
      </c>
      <c r="H12" s="21">
        <f t="shared" si="3"/>
        <v>2.8080177349208806E-2</v>
      </c>
      <c r="I12" s="7">
        <f t="shared" si="4"/>
        <v>445.5798082974095</v>
      </c>
    </row>
    <row r="13" spans="2:11" ht="17.100000000000001" customHeight="1">
      <c r="B13" s="39" t="s">
        <v>16</v>
      </c>
      <c r="C13" s="6">
        <v>670052</v>
      </c>
      <c r="D13" s="21">
        <f t="shared" si="0"/>
        <v>5.2113703899381379E-2</v>
      </c>
      <c r="E13" s="22">
        <f t="shared" si="2"/>
        <v>0.24665889584609016</v>
      </c>
      <c r="F13" s="18">
        <v>392.97314181999997</v>
      </c>
      <c r="G13" s="21">
        <f t="shared" si="1"/>
        <v>1.4153168400437947E-2</v>
      </c>
      <c r="H13" s="21">
        <f t="shared" si="3"/>
        <v>4.2233345749646753E-2</v>
      </c>
      <c r="I13" s="7">
        <f t="shared" si="4"/>
        <v>586.48155937151148</v>
      </c>
    </row>
    <row r="14" spans="2:11" ht="17.100000000000001" customHeight="1">
      <c r="B14" s="40" t="s">
        <v>17</v>
      </c>
      <c r="C14" s="8">
        <v>454412</v>
      </c>
      <c r="D14" s="23">
        <f t="shared" si="0"/>
        <v>3.5342171079745591E-2</v>
      </c>
      <c r="E14" s="24">
        <f t="shared" si="2"/>
        <v>0.28200106692583576</v>
      </c>
      <c r="F14" s="29">
        <v>360.07292345999997</v>
      </c>
      <c r="G14" s="23">
        <f t="shared" si="1"/>
        <v>1.2968246884673018E-2</v>
      </c>
      <c r="H14" s="23">
        <f t="shared" si="3"/>
        <v>5.5201592634319771E-2</v>
      </c>
      <c r="I14" s="7">
        <f t="shared" si="4"/>
        <v>792.39307821976524</v>
      </c>
    </row>
    <row r="15" spans="2:11" ht="17.100000000000001" customHeight="1">
      <c r="B15" s="39" t="s">
        <v>18</v>
      </c>
      <c r="C15" s="6">
        <v>369833</v>
      </c>
      <c r="D15" s="21">
        <f t="shared" si="0"/>
        <v>2.8763987652032849E-2</v>
      </c>
      <c r="E15" s="22">
        <f t="shared" si="2"/>
        <v>0.31076505457786863</v>
      </c>
      <c r="F15" s="18">
        <v>318.25244098000002</v>
      </c>
      <c r="G15" s="21">
        <f t="shared" si="1"/>
        <v>1.1462056592924994E-2</v>
      </c>
      <c r="H15" s="21">
        <f t="shared" si="3"/>
        <v>6.666364922724477E-2</v>
      </c>
      <c r="I15" s="11">
        <f t="shared" si="4"/>
        <v>860.53013381715539</v>
      </c>
    </row>
    <row r="16" spans="2:11" ht="17.100000000000001" customHeight="1">
      <c r="B16" s="39" t="s">
        <v>19</v>
      </c>
      <c r="C16" s="6">
        <v>327437</v>
      </c>
      <c r="D16" s="21">
        <f t="shared" si="0"/>
        <v>2.5466612835573568E-2</v>
      </c>
      <c r="E16" s="22">
        <f t="shared" si="2"/>
        <v>0.33623166741344218</v>
      </c>
      <c r="F16" s="18">
        <v>275.08526125999998</v>
      </c>
      <c r="G16" s="21">
        <f t="shared" si="1"/>
        <v>9.9073641752203366E-3</v>
      </c>
      <c r="H16" s="21">
        <f t="shared" si="3"/>
        <v>7.657101340246511E-2</v>
      </c>
      <c r="I16" s="7">
        <f t="shared" si="4"/>
        <v>840.11660643116079</v>
      </c>
    </row>
    <row r="17" spans="2:9" ht="17.100000000000001" customHeight="1">
      <c r="B17" s="39" t="s">
        <v>20</v>
      </c>
      <c r="C17" s="6">
        <v>309553</v>
      </c>
      <c r="D17" s="21">
        <f t="shared" si="0"/>
        <v>2.4075673803175282E-2</v>
      </c>
      <c r="E17" s="22">
        <f t="shared" si="2"/>
        <v>0.36030734121661745</v>
      </c>
      <c r="F17" s="18">
        <v>250.08938738999998</v>
      </c>
      <c r="G17" s="21">
        <f t="shared" si="1"/>
        <v>9.0071224677087842E-3</v>
      </c>
      <c r="H17" s="21">
        <f t="shared" si="3"/>
        <v>8.5578135870173891E-2</v>
      </c>
      <c r="I17" s="7">
        <f t="shared" si="4"/>
        <v>807.90490607424249</v>
      </c>
    </row>
    <row r="18" spans="2:9" ht="17.100000000000001" customHeight="1">
      <c r="B18" s="39" t="s">
        <v>21</v>
      </c>
      <c r="C18" s="6">
        <v>417608</v>
      </c>
      <c r="D18" s="21">
        <f t="shared" si="0"/>
        <v>3.2479717481647484E-2</v>
      </c>
      <c r="E18" s="22">
        <f t="shared" si="2"/>
        <v>0.39278705869826491</v>
      </c>
      <c r="F18" s="18">
        <v>262.72225666999998</v>
      </c>
      <c r="G18" s="21">
        <f t="shared" si="1"/>
        <v>9.4621029925163955E-3</v>
      </c>
      <c r="H18" s="21">
        <f t="shared" si="3"/>
        <v>9.5040238862690279E-2</v>
      </c>
      <c r="I18" s="7">
        <f t="shared" si="4"/>
        <v>629.11212589318211</v>
      </c>
    </row>
    <row r="19" spans="2:9" ht="17.100000000000001" customHeight="1">
      <c r="B19" s="39" t="s">
        <v>22</v>
      </c>
      <c r="C19" s="6">
        <v>508718</v>
      </c>
      <c r="D19" s="21">
        <f t="shared" si="0"/>
        <v>3.9565853426727325E-2</v>
      </c>
      <c r="E19" s="22">
        <f t="shared" si="2"/>
        <v>0.43235291212499222</v>
      </c>
      <c r="F19" s="18">
        <v>308.69298858999997</v>
      </c>
      <c r="G19" s="21">
        <f t="shared" si="1"/>
        <v>1.1117767059892194E-2</v>
      </c>
      <c r="H19" s="21">
        <f t="shared" si="3"/>
        <v>0.10615800592258247</v>
      </c>
      <c r="I19" s="7">
        <f t="shared" si="4"/>
        <v>606.80571277210549</v>
      </c>
    </row>
    <row r="20" spans="2:9" ht="17.100000000000001" customHeight="1">
      <c r="B20" s="40" t="s">
        <v>23</v>
      </c>
      <c r="C20" s="8">
        <v>507567</v>
      </c>
      <c r="D20" s="23">
        <f t="shared" si="0"/>
        <v>3.9476333698126878E-2</v>
      </c>
      <c r="E20" s="24">
        <f t="shared" si="2"/>
        <v>0.47182924582311908</v>
      </c>
      <c r="F20" s="29">
        <v>339.09344768</v>
      </c>
      <c r="G20" s="23">
        <f t="shared" si="1"/>
        <v>1.2212658214434444E-2</v>
      </c>
      <c r="H20" s="23">
        <f t="shared" si="3"/>
        <v>0.11837066413701691</v>
      </c>
      <c r="I20" s="9">
        <f t="shared" si="4"/>
        <v>668.07622969972442</v>
      </c>
    </row>
    <row r="21" spans="2:9" ht="17.100000000000001" customHeight="1">
      <c r="B21" s="41" t="s">
        <v>24</v>
      </c>
      <c r="C21" s="10">
        <v>489703</v>
      </c>
      <c r="D21" s="25">
        <f t="shared" si="0"/>
        <v>3.8086950177954486E-2</v>
      </c>
      <c r="E21" s="26">
        <f t="shared" si="2"/>
        <v>0.50991619600107352</v>
      </c>
      <c r="F21" s="30">
        <v>363.81245134</v>
      </c>
      <c r="G21" s="25">
        <f t="shared" si="1"/>
        <v>1.3102928271748616E-2</v>
      </c>
      <c r="H21" s="25">
        <f t="shared" si="3"/>
        <v>0.13147359240876552</v>
      </c>
      <c r="I21" s="7">
        <f t="shared" si="4"/>
        <v>742.92469382462423</v>
      </c>
    </row>
    <row r="22" spans="2:9" ht="17.100000000000001" customHeight="1">
      <c r="B22" s="39" t="s">
        <v>25</v>
      </c>
      <c r="C22" s="6">
        <v>479948</v>
      </c>
      <c r="D22" s="21">
        <f t="shared" si="0"/>
        <v>3.7328249089772579E-2</v>
      </c>
      <c r="E22" s="22">
        <f t="shared" si="2"/>
        <v>0.54724444509084613</v>
      </c>
      <c r="F22" s="18">
        <v>378.98897839</v>
      </c>
      <c r="G22" s="21">
        <f t="shared" si="1"/>
        <v>1.3649520189144433E-2</v>
      </c>
      <c r="H22" s="21">
        <f t="shared" si="3"/>
        <v>0.14512311259790994</v>
      </c>
      <c r="I22" s="7">
        <f t="shared" si="4"/>
        <v>789.64591662013379</v>
      </c>
    </row>
    <row r="23" spans="2:9" ht="17.100000000000001" customHeight="1">
      <c r="B23" s="39" t="s">
        <v>26</v>
      </c>
      <c r="C23" s="6">
        <v>473659</v>
      </c>
      <c r="D23" s="21">
        <f t="shared" si="0"/>
        <v>3.6839118270338846E-2</v>
      </c>
      <c r="E23" s="22">
        <f t="shared" si="2"/>
        <v>0.58408356336118494</v>
      </c>
      <c r="F23" s="18">
        <v>386.70173045999996</v>
      </c>
      <c r="G23" s="21">
        <f t="shared" si="1"/>
        <v>1.39272996790403E-2</v>
      </c>
      <c r="H23" s="21">
        <f t="shared" si="3"/>
        <v>0.15905041227695024</v>
      </c>
      <c r="I23" s="7">
        <f t="shared" si="4"/>
        <v>816.41377121515688</v>
      </c>
    </row>
    <row r="24" spans="2:9" ht="17.100000000000001" customHeight="1">
      <c r="B24" s="39" t="s">
        <v>27</v>
      </c>
      <c r="C24" s="6">
        <v>435915</v>
      </c>
      <c r="D24" s="21">
        <f t="shared" si="0"/>
        <v>3.3903555597623522E-2</v>
      </c>
      <c r="E24" s="22">
        <f t="shared" si="2"/>
        <v>0.61798711895880842</v>
      </c>
      <c r="F24" s="18">
        <v>383.06180554000002</v>
      </c>
      <c r="G24" s="21">
        <f t="shared" si="1"/>
        <v>1.3796205553576359E-2</v>
      </c>
      <c r="H24" s="21">
        <f t="shared" si="3"/>
        <v>0.1728466178305266</v>
      </c>
      <c r="I24" s="7">
        <f t="shared" si="4"/>
        <v>878.75343940905918</v>
      </c>
    </row>
    <row r="25" spans="2:9" ht="17.100000000000001" customHeight="1">
      <c r="B25" s="39" t="s">
        <v>28</v>
      </c>
      <c r="C25" s="6">
        <v>396005</v>
      </c>
      <c r="D25" s="21">
        <f t="shared" si="0"/>
        <v>3.0799530950843403E-2</v>
      </c>
      <c r="E25" s="22">
        <f t="shared" si="2"/>
        <v>0.64878664990965185</v>
      </c>
      <c r="F25" s="18">
        <v>371.49179892000001</v>
      </c>
      <c r="G25" s="21">
        <f t="shared" si="1"/>
        <v>1.3379504678476737E-2</v>
      </c>
      <c r="H25" s="21">
        <f t="shared" si="3"/>
        <v>0.18622612250900333</v>
      </c>
      <c r="I25" s="7">
        <f t="shared" si="4"/>
        <v>938.0987586520373</v>
      </c>
    </row>
    <row r="26" spans="2:9" ht="17.100000000000001" customHeight="1">
      <c r="B26" s="40" t="s">
        <v>29</v>
      </c>
      <c r="C26" s="8">
        <v>371391</v>
      </c>
      <c r="D26" s="23">
        <f t="shared" si="0"/>
        <v>2.8885162054430327E-2</v>
      </c>
      <c r="E26" s="24">
        <f t="shared" si="2"/>
        <v>0.67767181196408222</v>
      </c>
      <c r="F26" s="31">
        <v>363.5439422</v>
      </c>
      <c r="G26" s="23">
        <f t="shared" si="1"/>
        <v>1.3093257750608479E-2</v>
      </c>
      <c r="H26" s="23">
        <f t="shared" si="3"/>
        <v>0.19931938025961182</v>
      </c>
      <c r="I26" s="7">
        <f t="shared" si="4"/>
        <v>978.87116866052213</v>
      </c>
    </row>
    <row r="27" spans="2:9" ht="17.100000000000001" customHeight="1">
      <c r="B27" s="41" t="s">
        <v>30</v>
      </c>
      <c r="C27" s="10">
        <v>347565</v>
      </c>
      <c r="D27" s="25">
        <f t="shared" si="0"/>
        <v>2.7032080339717646E-2</v>
      </c>
      <c r="E27" s="26">
        <f t="shared" si="2"/>
        <v>0.70470389230379982</v>
      </c>
      <c r="F27" s="32">
        <v>355.69346927999999</v>
      </c>
      <c r="G27" s="25">
        <f t="shared" si="1"/>
        <v>1.2810518159945229E-2</v>
      </c>
      <c r="H27" s="25">
        <f t="shared" si="3"/>
        <v>0.21212989841955704</v>
      </c>
      <c r="I27" s="11">
        <f t="shared" si="4"/>
        <v>1023.386903974796</v>
      </c>
    </row>
    <row r="28" spans="2:9" ht="17.100000000000001" customHeight="1">
      <c r="B28" s="39" t="s">
        <v>31</v>
      </c>
      <c r="C28" s="6">
        <v>320993</v>
      </c>
      <c r="D28" s="21">
        <f t="shared" si="0"/>
        <v>2.4965426796389127E-2</v>
      </c>
      <c r="E28" s="22">
        <f t="shared" si="2"/>
        <v>0.72966931910018895</v>
      </c>
      <c r="F28" s="33">
        <v>343.89538239000001</v>
      </c>
      <c r="G28" s="21">
        <f t="shared" si="1"/>
        <v>1.2385602834221382E-2</v>
      </c>
      <c r="H28" s="21">
        <f t="shared" si="3"/>
        <v>0.22451550125377842</v>
      </c>
      <c r="I28" s="7">
        <f t="shared" si="4"/>
        <v>1071.3485415258276</v>
      </c>
    </row>
    <row r="29" spans="2:9" ht="17.100000000000001" customHeight="1">
      <c r="B29" s="39" t="s">
        <v>32</v>
      </c>
      <c r="C29" s="6">
        <v>299765</v>
      </c>
      <c r="D29" s="21">
        <f t="shared" si="0"/>
        <v>2.3314406119820639E-2</v>
      </c>
      <c r="E29" s="22">
        <f t="shared" si="2"/>
        <v>0.75298372522000956</v>
      </c>
      <c r="F29" s="33">
        <v>336.00408549999997</v>
      </c>
      <c r="G29" s="21">
        <f t="shared" si="1"/>
        <v>1.2101392943273719E-2</v>
      </c>
      <c r="H29" s="21">
        <f t="shared" si="3"/>
        <v>0.23661689419705215</v>
      </c>
      <c r="I29" s="7">
        <f t="shared" si="4"/>
        <v>1120.8916501259321</v>
      </c>
    </row>
    <row r="30" spans="2:9" ht="17.100000000000001" customHeight="1">
      <c r="B30" s="39" t="s">
        <v>33</v>
      </c>
      <c r="C30" s="6">
        <v>564874</v>
      </c>
      <c r="D30" s="21">
        <f t="shared" si="0"/>
        <v>4.3933420654604656E-2</v>
      </c>
      <c r="E30" s="22">
        <f t="shared" si="2"/>
        <v>0.79691714587461426</v>
      </c>
      <c r="F30" s="33">
        <v>678.08457678000002</v>
      </c>
      <c r="G30" s="21">
        <f t="shared" si="1"/>
        <v>2.4421631362539605E-2</v>
      </c>
      <c r="H30" s="21">
        <f t="shared" si="3"/>
        <v>0.26103852555959173</v>
      </c>
      <c r="I30" s="7">
        <f t="shared" si="4"/>
        <v>1200.4173971186494</v>
      </c>
    </row>
    <row r="31" spans="2:9" ht="17.100000000000001" customHeight="1">
      <c r="B31" s="39" t="s">
        <v>34</v>
      </c>
      <c r="C31" s="6">
        <v>537236</v>
      </c>
      <c r="D31" s="21">
        <f t="shared" si="0"/>
        <v>4.1783858309635755E-2</v>
      </c>
      <c r="E31" s="22">
        <f t="shared" si="2"/>
        <v>0.83870100418424998</v>
      </c>
      <c r="F31" s="33">
        <v>678.54262452</v>
      </c>
      <c r="G31" s="21">
        <f t="shared" si="1"/>
        <v>2.4438128232451974E-2</v>
      </c>
      <c r="H31" s="21">
        <f t="shared" si="3"/>
        <v>0.28547665379204368</v>
      </c>
      <c r="I31" s="7">
        <f t="shared" si="4"/>
        <v>1263.0252338264747</v>
      </c>
    </row>
    <row r="32" spans="2:9" ht="17.100000000000001" customHeight="1">
      <c r="B32" s="40" t="s">
        <v>35</v>
      </c>
      <c r="C32" s="8">
        <v>393731</v>
      </c>
      <c r="D32" s="23">
        <f t="shared" si="0"/>
        <v>3.0622669210758763E-2</v>
      </c>
      <c r="E32" s="24">
        <f t="shared" si="2"/>
        <v>0.86932367339500871</v>
      </c>
      <c r="F32" s="31">
        <v>659.10471136000001</v>
      </c>
      <c r="G32" s="23">
        <f t="shared" si="1"/>
        <v>2.3738059884186632E-2</v>
      </c>
      <c r="H32" s="23">
        <f t="shared" si="3"/>
        <v>0.30921471367623032</v>
      </c>
      <c r="I32" s="9">
        <f t="shared" si="4"/>
        <v>1673.9975042859212</v>
      </c>
    </row>
    <row r="33" spans="2:9" ht="17.100000000000001" customHeight="1">
      <c r="B33" s="41" t="s">
        <v>36</v>
      </c>
      <c r="C33" s="10">
        <v>280293</v>
      </c>
      <c r="D33" s="25">
        <f t="shared" si="0"/>
        <v>2.1799959416686027E-2</v>
      </c>
      <c r="E33" s="26">
        <f t="shared" si="2"/>
        <v>0.89112363281169471</v>
      </c>
      <c r="F33" s="32">
        <v>596.16201880999995</v>
      </c>
      <c r="G33" s="25">
        <f t="shared" si="1"/>
        <v>2.1471140259320294E-2</v>
      </c>
      <c r="H33" s="25">
        <f t="shared" si="3"/>
        <v>0.33068585393555061</v>
      </c>
      <c r="I33" s="7">
        <f t="shared" si="4"/>
        <v>2126.9243927247558</v>
      </c>
    </row>
    <row r="34" spans="2:9" ht="17.100000000000001" customHeight="1">
      <c r="B34" s="39" t="s">
        <v>37</v>
      </c>
      <c r="C34" s="6">
        <v>205142</v>
      </c>
      <c r="D34" s="21">
        <f t="shared" si="0"/>
        <v>1.5955044452261757E-2</v>
      </c>
      <c r="E34" s="22">
        <f t="shared" si="2"/>
        <v>0.90707867726395652</v>
      </c>
      <c r="F34" s="33">
        <v>527.82487932000004</v>
      </c>
      <c r="G34" s="21">
        <f t="shared" si="1"/>
        <v>1.9009936323787203E-2</v>
      </c>
      <c r="H34" s="21">
        <f t="shared" si="3"/>
        <v>0.34969579025933784</v>
      </c>
      <c r="I34" s="7">
        <f t="shared" si="4"/>
        <v>2572.9732542336528</v>
      </c>
    </row>
    <row r="35" spans="2:9" ht="17.100000000000001" customHeight="1">
      <c r="B35" s="39" t="s">
        <v>38</v>
      </c>
      <c r="C35" s="6">
        <v>162184</v>
      </c>
      <c r="D35" s="21">
        <f t="shared" si="0"/>
        <v>1.2613959742254734E-2</v>
      </c>
      <c r="E35" s="22">
        <f t="shared" si="2"/>
        <v>0.91969263700621129</v>
      </c>
      <c r="F35" s="33">
        <v>473.59031847000006</v>
      </c>
      <c r="G35" s="21">
        <f t="shared" si="1"/>
        <v>1.7056645395865617E-2</v>
      </c>
      <c r="H35" s="21">
        <f t="shared" si="3"/>
        <v>0.36675243565520343</v>
      </c>
      <c r="I35" s="7">
        <f t="shared" si="4"/>
        <v>2920.0803930720663</v>
      </c>
    </row>
    <row r="36" spans="2:9" ht="17.100000000000001" customHeight="1">
      <c r="B36" s="39" t="s">
        <v>39</v>
      </c>
      <c r="C36" s="6">
        <v>131452</v>
      </c>
      <c r="D36" s="21">
        <f t="shared" si="0"/>
        <v>1.0223759655939363E-2</v>
      </c>
      <c r="E36" s="22">
        <f t="shared" si="2"/>
        <v>0.92991639666215065</v>
      </c>
      <c r="F36" s="33">
        <v>427.36791676000001</v>
      </c>
      <c r="G36" s="21">
        <f t="shared" si="1"/>
        <v>1.5391917286854104E-2</v>
      </c>
      <c r="H36" s="21">
        <f t="shared" si="3"/>
        <v>0.38214435294205756</v>
      </c>
      <c r="I36" s="7">
        <f t="shared" si="4"/>
        <v>3251.1328603596749</v>
      </c>
    </row>
    <row r="37" spans="2:9" ht="17.100000000000001" customHeight="1">
      <c r="B37" s="39" t="s">
        <v>40</v>
      </c>
      <c r="C37" s="6">
        <v>111125</v>
      </c>
      <c r="D37" s="21">
        <f t="shared" si="0"/>
        <v>8.6428148051475948E-3</v>
      </c>
      <c r="E37" s="22">
        <f t="shared" si="2"/>
        <v>0.93855921146729826</v>
      </c>
      <c r="F37" s="33">
        <v>390.91995075</v>
      </c>
      <c r="G37" s="21">
        <f t="shared" si="1"/>
        <v>1.407922146646327E-2</v>
      </c>
      <c r="H37" s="21">
        <f t="shared" si="3"/>
        <v>0.39622357440852085</v>
      </c>
      <c r="I37" s="7">
        <f t="shared" si="4"/>
        <v>3517.8398267716534</v>
      </c>
    </row>
    <row r="38" spans="2:9" ht="17.100000000000001" customHeight="1">
      <c r="B38" s="40" t="s">
        <v>41</v>
      </c>
      <c r="C38" s="8">
        <v>93987</v>
      </c>
      <c r="D38" s="23">
        <f t="shared" si="0"/>
        <v>7.3098963787753156E-3</v>
      </c>
      <c r="E38" s="24">
        <f t="shared" si="2"/>
        <v>0.94586910784607359</v>
      </c>
      <c r="F38" s="31">
        <v>361.83912002</v>
      </c>
      <c r="G38" s="23">
        <f t="shared" si="1"/>
        <v>1.3031857535584638E-2</v>
      </c>
      <c r="H38" s="23">
        <f t="shared" si="3"/>
        <v>0.40925543194410546</v>
      </c>
      <c r="I38" s="7">
        <f t="shared" si="4"/>
        <v>3849.8847715109532</v>
      </c>
    </row>
    <row r="39" spans="2:9" ht="17.100000000000001" customHeight="1">
      <c r="B39" s="41" t="s">
        <v>42</v>
      </c>
      <c r="C39" s="10">
        <v>79258</v>
      </c>
      <c r="D39" s="25">
        <f t="shared" si="0"/>
        <v>6.1643394000124906E-3</v>
      </c>
      <c r="E39" s="26">
        <f t="shared" si="2"/>
        <v>0.95203344724608607</v>
      </c>
      <c r="F39" s="32">
        <v>337.76407226999999</v>
      </c>
      <c r="G39" s="25">
        <f t="shared" si="1"/>
        <v>1.2164779944794963E-2</v>
      </c>
      <c r="H39" s="25">
        <f t="shared" si="3"/>
        <v>0.42142021188890044</v>
      </c>
      <c r="I39" s="11">
        <f t="shared" si="4"/>
        <v>4261.5770303313229</v>
      </c>
    </row>
    <row r="40" spans="2:9" ht="17.100000000000001" customHeight="1">
      <c r="B40" s="39" t="s">
        <v>43</v>
      </c>
      <c r="C40" s="6">
        <v>123914</v>
      </c>
      <c r="D40" s="21">
        <f t="shared" si="0"/>
        <v>9.6374870979982815E-3</v>
      </c>
      <c r="E40" s="22">
        <f t="shared" si="2"/>
        <v>0.96167093434408435</v>
      </c>
      <c r="F40" s="33">
        <v>610.40111100000001</v>
      </c>
      <c r="G40" s="21">
        <f t="shared" si="1"/>
        <v>2.1983969886050204E-2</v>
      </c>
      <c r="H40" s="21">
        <f t="shared" si="3"/>
        <v>0.44340418177495067</v>
      </c>
      <c r="I40" s="7">
        <f t="shared" si="4"/>
        <v>4926.0060283745179</v>
      </c>
    </row>
    <row r="41" spans="2:9" ht="17.100000000000001" customHeight="1">
      <c r="B41" s="39" t="s">
        <v>44</v>
      </c>
      <c r="C41" s="6">
        <v>92942</v>
      </c>
      <c r="D41" s="21">
        <f t="shared" si="0"/>
        <v>7.2286208649721276E-3</v>
      </c>
      <c r="E41" s="22">
        <f t="shared" si="2"/>
        <v>0.96889955520905646</v>
      </c>
      <c r="F41" s="33">
        <v>541.09470122000005</v>
      </c>
      <c r="G41" s="21">
        <f t="shared" si="1"/>
        <v>1.9487857087340417E-2</v>
      </c>
      <c r="H41" s="21">
        <f t="shared" si="3"/>
        <v>0.46289203886229108</v>
      </c>
      <c r="I41" s="7">
        <f t="shared" si="4"/>
        <v>5821.853427083558</v>
      </c>
    </row>
    <row r="42" spans="2:9" ht="17.100000000000001" customHeight="1">
      <c r="B42" s="39" t="s">
        <v>45</v>
      </c>
      <c r="C42" s="6">
        <v>70761</v>
      </c>
      <c r="D42" s="21">
        <f t="shared" si="0"/>
        <v>5.5034800308395851E-3</v>
      </c>
      <c r="E42" s="22">
        <f t="shared" si="2"/>
        <v>0.97440303523989602</v>
      </c>
      <c r="F42" s="33">
        <v>475.22489493</v>
      </c>
      <c r="G42" s="21">
        <f t="shared" si="1"/>
        <v>1.7115515668257839E-2</v>
      </c>
      <c r="H42" s="21">
        <f t="shared" si="3"/>
        <v>0.48000755453054894</v>
      </c>
      <c r="I42" s="7">
        <f t="shared" si="4"/>
        <v>6715.9154750498155</v>
      </c>
    </row>
    <row r="43" spans="2:9" ht="17.100000000000001" customHeight="1">
      <c r="B43" s="39" t="s">
        <v>46</v>
      </c>
      <c r="C43" s="6">
        <v>53821</v>
      </c>
      <c r="D43" s="21">
        <f t="shared" si="0"/>
        <v>4.1859611755037003E-3</v>
      </c>
      <c r="E43" s="22">
        <f t="shared" si="2"/>
        <v>0.97858899641539976</v>
      </c>
      <c r="F43" s="33">
        <v>422.70730748</v>
      </c>
      <c r="G43" s="21">
        <f t="shared" si="1"/>
        <v>1.5224062588991068E-2</v>
      </c>
      <c r="H43" s="21">
        <f t="shared" si="3"/>
        <v>0.49523161711954</v>
      </c>
      <c r="I43" s="7">
        <f t="shared" si="4"/>
        <v>7853.9474829527508</v>
      </c>
    </row>
    <row r="44" spans="2:9" ht="17.100000000000001" customHeight="1">
      <c r="B44" s="40" t="s">
        <v>47</v>
      </c>
      <c r="C44" s="8">
        <v>42180</v>
      </c>
      <c r="D44" s="23">
        <f t="shared" si="0"/>
        <v>3.2805752844195773E-3</v>
      </c>
      <c r="E44" s="24">
        <f t="shared" si="2"/>
        <v>0.98186957169981937</v>
      </c>
      <c r="F44" s="31">
        <v>389.28372979</v>
      </c>
      <c r="G44" s="23">
        <f t="shared" si="1"/>
        <v>1.4020291966396281E-2</v>
      </c>
      <c r="H44" s="23">
        <f t="shared" si="3"/>
        <v>0.50925190908593632</v>
      </c>
      <c r="I44" s="9">
        <f t="shared" si="4"/>
        <v>9229.106917733523</v>
      </c>
    </row>
    <row r="45" spans="2:9" ht="17.100000000000001" customHeight="1">
      <c r="B45" s="41" t="s">
        <v>48</v>
      </c>
      <c r="C45" s="10">
        <v>32797</v>
      </c>
      <c r="D45" s="25">
        <f t="shared" si="0"/>
        <v>2.5508067236393759E-3</v>
      </c>
      <c r="E45" s="26">
        <f t="shared" si="2"/>
        <v>0.98442037842345875</v>
      </c>
      <c r="F45" s="32">
        <v>350.15146933</v>
      </c>
      <c r="G45" s="25">
        <f t="shared" si="1"/>
        <v>1.2610919637246453E-2</v>
      </c>
      <c r="H45" s="25">
        <f t="shared" si="3"/>
        <v>0.52186282872318279</v>
      </c>
      <c r="I45" s="7">
        <f t="shared" si="4"/>
        <v>10676.326167942188</v>
      </c>
    </row>
    <row r="46" spans="2:9" ht="17.100000000000001" customHeight="1">
      <c r="B46" s="39" t="s">
        <v>49</v>
      </c>
      <c r="C46" s="6">
        <v>77787</v>
      </c>
      <c r="D46" s="21">
        <f t="shared" si="0"/>
        <v>6.0499314757976683E-3</v>
      </c>
      <c r="E46" s="22">
        <f t="shared" si="2"/>
        <v>0.99047030989925644</v>
      </c>
      <c r="F46" s="33">
        <v>1114.6891507400001</v>
      </c>
      <c r="G46" s="21">
        <f t="shared" si="1"/>
        <v>4.0146212515945176E-2</v>
      </c>
      <c r="H46" s="21">
        <f t="shared" si="3"/>
        <v>0.56200904123912798</v>
      </c>
      <c r="I46" s="7">
        <f t="shared" si="4"/>
        <v>14330.018521603866</v>
      </c>
    </row>
    <row r="47" spans="2:9" ht="17.100000000000001" customHeight="1">
      <c r="B47" s="39" t="s">
        <v>50</v>
      </c>
      <c r="C47" s="6">
        <v>38109</v>
      </c>
      <c r="D47" s="21">
        <f t="shared" si="0"/>
        <v>2.9639507708379724E-3</v>
      </c>
      <c r="E47" s="22">
        <f t="shared" si="2"/>
        <v>0.99343426067009444</v>
      </c>
      <c r="F47" s="33">
        <v>830.79542034000008</v>
      </c>
      <c r="G47" s="21">
        <f t="shared" si="1"/>
        <v>2.9921605929421356E-2</v>
      </c>
      <c r="H47" s="21">
        <f t="shared" si="3"/>
        <v>0.59193064716854937</v>
      </c>
      <c r="I47" s="7">
        <f t="shared" si="4"/>
        <v>21800.504351727941</v>
      </c>
    </row>
    <row r="48" spans="2:9" ht="17.100000000000001" customHeight="1">
      <c r="B48" s="39" t="s">
        <v>51</v>
      </c>
      <c r="C48" s="6">
        <v>21987</v>
      </c>
      <c r="D48" s="21">
        <f t="shared" si="0"/>
        <v>1.7100523655413289E-3</v>
      </c>
      <c r="E48" s="22">
        <f t="shared" si="2"/>
        <v>0.99514431303563577</v>
      </c>
      <c r="F48" s="33">
        <v>647.44277009000007</v>
      </c>
      <c r="G48" s="21">
        <f t="shared" si="1"/>
        <v>2.3318047926356882E-2</v>
      </c>
      <c r="H48" s="21">
        <f t="shared" si="3"/>
        <v>0.61524869509490621</v>
      </c>
      <c r="I48" s="7">
        <f t="shared" si="4"/>
        <v>29446.61709601128</v>
      </c>
    </row>
    <row r="49" spans="2:9" ht="17.100000000000001" customHeight="1">
      <c r="B49" s="39" t="s">
        <v>52</v>
      </c>
      <c r="C49" s="6">
        <v>14260</v>
      </c>
      <c r="D49" s="21">
        <f t="shared" si="0"/>
        <v>1.1090802170655091E-3</v>
      </c>
      <c r="E49" s="22">
        <f t="shared" si="2"/>
        <v>0.99625339325270124</v>
      </c>
      <c r="F49" s="33">
        <v>529.79640256000005</v>
      </c>
      <c r="G49" s="21">
        <f t="shared" si="1"/>
        <v>1.9080941940842523E-2</v>
      </c>
      <c r="H49" s="21">
        <f t="shared" si="3"/>
        <v>0.63432963703574874</v>
      </c>
      <c r="I49" s="7">
        <f t="shared" si="4"/>
        <v>37152.622900420763</v>
      </c>
    </row>
    <row r="50" spans="2:9" ht="17.100000000000001" customHeight="1">
      <c r="B50" s="40" t="s">
        <v>53</v>
      </c>
      <c r="C50" s="8">
        <v>9628</v>
      </c>
      <c r="D50" s="23">
        <f t="shared" si="0"/>
        <v>7.4882358554745592E-4</v>
      </c>
      <c r="E50" s="24">
        <f t="shared" si="2"/>
        <v>0.99700221683824874</v>
      </c>
      <c r="F50" s="31">
        <v>435.05946638</v>
      </c>
      <c r="G50" s="23">
        <f t="shared" si="1"/>
        <v>1.5668933157526627E-2</v>
      </c>
      <c r="H50" s="23">
        <f t="shared" si="3"/>
        <v>0.64999857019327534</v>
      </c>
      <c r="I50" s="7">
        <f t="shared" si="4"/>
        <v>45186.899291649359</v>
      </c>
    </row>
    <row r="51" spans="2:9" ht="17.100000000000001" customHeight="1">
      <c r="B51" s="39" t="s">
        <v>54</v>
      </c>
      <c r="C51" s="6">
        <v>6907</v>
      </c>
      <c r="D51" s="21">
        <f t="shared" si="0"/>
        <v>5.3719614721398816E-4</v>
      </c>
      <c r="E51" s="22">
        <f t="shared" si="2"/>
        <v>0.99753941298546278</v>
      </c>
      <c r="F51" s="33">
        <v>384.18895943000001</v>
      </c>
      <c r="G51" s="21">
        <f t="shared" si="1"/>
        <v>1.3836800691311461E-2</v>
      </c>
      <c r="H51" s="21">
        <f t="shared" si="3"/>
        <v>0.66383537088458677</v>
      </c>
      <c r="I51" s="11">
        <f t="shared" si="4"/>
        <v>55623.130075285946</v>
      </c>
    </row>
    <row r="52" spans="2:9" ht="17.100000000000001" customHeight="1">
      <c r="B52" s="39" t="s">
        <v>55</v>
      </c>
      <c r="C52" s="6">
        <v>15713</v>
      </c>
      <c r="D52" s="21">
        <f t="shared" si="0"/>
        <v>1.2220881802770228E-3</v>
      </c>
      <c r="E52" s="22">
        <f t="shared" si="2"/>
        <v>0.99876150116573981</v>
      </c>
      <c r="F52" s="33">
        <v>1294.52542045</v>
      </c>
      <c r="G52" s="21">
        <f t="shared" si="1"/>
        <v>4.6623125920062881E-2</v>
      </c>
      <c r="H52" s="21">
        <f t="shared" si="3"/>
        <v>0.71045849680464968</v>
      </c>
      <c r="I52" s="7">
        <f t="shared" si="4"/>
        <v>82385.631034811944</v>
      </c>
    </row>
    <row r="53" spans="2:9" ht="17.100000000000001" customHeight="1">
      <c r="B53" s="39" t="s">
        <v>56</v>
      </c>
      <c r="C53" s="6">
        <v>5903</v>
      </c>
      <c r="D53" s="21">
        <f t="shared" si="0"/>
        <v>4.5910943347389201E-4</v>
      </c>
      <c r="E53" s="22">
        <f t="shared" si="2"/>
        <v>0.99922061059921374</v>
      </c>
      <c r="F53" s="33">
        <v>863.03644925000003</v>
      </c>
      <c r="G53" s="21">
        <f t="shared" si="1"/>
        <v>3.1082786333388075E-2</v>
      </c>
      <c r="H53" s="21">
        <f t="shared" si="3"/>
        <v>0.7415412831380378</v>
      </c>
      <c r="I53" s="7">
        <f t="shared" si="4"/>
        <v>146203.02375910553</v>
      </c>
    </row>
    <row r="54" spans="2:9" ht="17.100000000000001" customHeight="1">
      <c r="B54" s="39" t="s">
        <v>57</v>
      </c>
      <c r="C54" s="6">
        <v>2959</v>
      </c>
      <c r="D54" s="21">
        <f t="shared" si="0"/>
        <v>2.3013803382165789E-4</v>
      </c>
      <c r="E54" s="22">
        <f t="shared" si="2"/>
        <v>0.9994507486330354</v>
      </c>
      <c r="F54" s="33">
        <v>636.19368335000001</v>
      </c>
      <c r="G54" s="21">
        <f t="shared" si="1"/>
        <v>2.2912905177300307E-2</v>
      </c>
      <c r="H54" s="21">
        <f t="shared" si="3"/>
        <v>0.76445418831533807</v>
      </c>
      <c r="I54" s="7">
        <f t="shared" si="4"/>
        <v>215002.93455559312</v>
      </c>
    </row>
    <row r="55" spans="2:9" ht="17.100000000000001" customHeight="1" thickBot="1">
      <c r="B55" s="42" t="s">
        <v>58</v>
      </c>
      <c r="C55" s="12">
        <v>7062</v>
      </c>
      <c r="D55" s="27">
        <f t="shared" si="0"/>
        <v>5.4925136696470022E-4</v>
      </c>
      <c r="E55" s="22">
        <f t="shared" si="2"/>
        <v>1</v>
      </c>
      <c r="F55" s="34">
        <v>6540.1028971999995</v>
      </c>
      <c r="G55" s="27">
        <f t="shared" si="1"/>
        <v>0.23554581168466204</v>
      </c>
      <c r="H55" s="21">
        <f t="shared" si="3"/>
        <v>1</v>
      </c>
      <c r="I55" s="7">
        <f t="shared" si="4"/>
        <v>926097.83307844796</v>
      </c>
    </row>
    <row r="56" spans="2:9" ht="17.100000000000001" customHeight="1" thickTop="1" thickBot="1">
      <c r="B56" s="13" t="s">
        <v>8</v>
      </c>
      <c r="C56" s="14">
        <v>12857501</v>
      </c>
      <c r="D56" s="15">
        <f t="shared" si="0"/>
        <v>1</v>
      </c>
      <c r="E56" s="16"/>
      <c r="F56" s="35">
        <v>27765.736314409998</v>
      </c>
      <c r="G56" s="15">
        <f t="shared" si="1"/>
        <v>1</v>
      </c>
      <c r="H56" s="16"/>
      <c r="I56" s="17">
        <f>F56*10^6/C56</f>
        <v>2159.4971149066992</v>
      </c>
    </row>
    <row r="57" spans="2:9" ht="3" customHeight="1" thickTop="1"/>
    <row r="58" spans="2:9" ht="12" customHeight="1">
      <c r="B58" s="1"/>
    </row>
    <row r="59" spans="2:9" ht="12" customHeight="1">
      <c r="B59" s="1"/>
    </row>
  </sheetData>
  <mergeCells count="3">
    <mergeCell ref="D6:E6"/>
    <mergeCell ref="D7:E7"/>
    <mergeCell ref="B2:I2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firstPageNumber="1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I.29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2015-10-15T11:54:48Z</cp:lastPrinted>
  <dcterms:created xsi:type="dcterms:W3CDTF">1998-06-24T09:08:40Z</dcterms:created>
  <dcterms:modified xsi:type="dcterms:W3CDTF">2019-06-19T10:23:47Z</dcterms:modified>
</cp:coreProperties>
</file>