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Version libro\Anexo\"/>
    </mc:Choice>
  </mc:AlternateContent>
  <bookViews>
    <workbookView showSheetTabs="0" xWindow="135" yWindow="-240" windowWidth="18450" windowHeight="6345" tabRatio="921" autoFilterDateGrouping="0"/>
  </bookViews>
  <sheets>
    <sheet name="I.30" sheetId="46" r:id="rId1"/>
  </sheets>
  <calcPr calcId="162913"/>
</workbook>
</file>

<file path=xl/calcChain.xml><?xml version="1.0" encoding="utf-8"?>
<calcChain xmlns="http://schemas.openxmlformats.org/spreadsheetml/2006/main">
  <c r="I56" i="46" l="1"/>
  <c r="I11" i="46"/>
  <c r="I12" i="46"/>
  <c r="I13" i="46"/>
  <c r="I14" i="46"/>
  <c r="I15" i="46"/>
  <c r="I16" i="46"/>
  <c r="I17" i="46"/>
  <c r="I18" i="46"/>
  <c r="I19" i="46"/>
  <c r="I20" i="46"/>
  <c r="I21" i="46"/>
  <c r="I22" i="46"/>
  <c r="I23" i="46"/>
  <c r="I24" i="46"/>
  <c r="I25" i="46"/>
  <c r="I26" i="46"/>
  <c r="I27" i="46"/>
  <c r="I28" i="46"/>
  <c r="I29" i="46"/>
  <c r="I30" i="46"/>
  <c r="I31" i="46"/>
  <c r="I32" i="46"/>
  <c r="I33" i="46"/>
  <c r="I34" i="46"/>
  <c r="I35" i="46"/>
  <c r="I36" i="46"/>
  <c r="I37" i="46"/>
  <c r="I38" i="46"/>
  <c r="I39" i="46"/>
  <c r="I40" i="46"/>
  <c r="I41" i="46"/>
  <c r="I42" i="46"/>
  <c r="I43" i="46"/>
  <c r="I44" i="46"/>
  <c r="I45" i="46"/>
  <c r="I46" i="46"/>
  <c r="I47" i="46"/>
  <c r="I48" i="46"/>
  <c r="I49" i="46"/>
  <c r="I50" i="46"/>
  <c r="I51" i="46"/>
  <c r="I52" i="46"/>
  <c r="I53" i="46"/>
  <c r="I54" i="46"/>
  <c r="I55" i="46"/>
  <c r="I10" i="46"/>
  <c r="D9" i="46"/>
  <c r="E9" i="46" s="1"/>
  <c r="G9" i="46"/>
  <c r="H9" i="46" s="1"/>
  <c r="D10" i="46"/>
  <c r="E10" i="46" s="1"/>
  <c r="G10" i="46"/>
  <c r="D11" i="46"/>
  <c r="E11" i="46" s="1"/>
  <c r="G11" i="46"/>
  <c r="D12" i="46"/>
  <c r="G12" i="46"/>
  <c r="D13" i="46"/>
  <c r="G13" i="46"/>
  <c r="D14" i="46"/>
  <c r="G14" i="46"/>
  <c r="D15" i="46"/>
  <c r="G15" i="46"/>
  <c r="D16" i="46"/>
  <c r="G16" i="46"/>
  <c r="D17" i="46"/>
  <c r="G17" i="46"/>
  <c r="D18" i="46"/>
  <c r="G18" i="46"/>
  <c r="D19" i="46"/>
  <c r="G19" i="46"/>
  <c r="D20" i="46"/>
  <c r="G20" i="46"/>
  <c r="D21" i="46"/>
  <c r="G21" i="46"/>
  <c r="D22" i="46"/>
  <c r="G22" i="46"/>
  <c r="D23" i="46"/>
  <c r="G23" i="46"/>
  <c r="D24" i="46"/>
  <c r="G24" i="46"/>
  <c r="D25" i="46"/>
  <c r="G25" i="46"/>
  <c r="D26" i="46"/>
  <c r="G26" i="46"/>
  <c r="D27" i="46"/>
  <c r="G27" i="46"/>
  <c r="D28" i="46"/>
  <c r="G28" i="46"/>
  <c r="D29" i="46"/>
  <c r="G29" i="46"/>
  <c r="D30" i="46"/>
  <c r="G30" i="46"/>
  <c r="D31" i="46"/>
  <c r="G31" i="46"/>
  <c r="D32" i="46"/>
  <c r="G32" i="46"/>
  <c r="D33" i="46"/>
  <c r="G33" i="46"/>
  <c r="D34" i="46"/>
  <c r="G34" i="46"/>
  <c r="D35" i="46"/>
  <c r="G35" i="46"/>
  <c r="D36" i="46"/>
  <c r="G36" i="46"/>
  <c r="D37" i="46"/>
  <c r="G37" i="46"/>
  <c r="D38" i="46"/>
  <c r="G38" i="46"/>
  <c r="D39" i="46"/>
  <c r="G39" i="46"/>
  <c r="D40" i="46"/>
  <c r="G40" i="46"/>
  <c r="D41" i="46"/>
  <c r="G41" i="46"/>
  <c r="D42" i="46"/>
  <c r="G42" i="46"/>
  <c r="D43" i="46"/>
  <c r="G43" i="46"/>
  <c r="D44" i="46"/>
  <c r="G44" i="46"/>
  <c r="D45" i="46"/>
  <c r="G45" i="46"/>
  <c r="D46" i="46"/>
  <c r="G46" i="46"/>
  <c r="D47" i="46"/>
  <c r="G47" i="46"/>
  <c r="D48" i="46"/>
  <c r="G48" i="46"/>
  <c r="D49" i="46"/>
  <c r="G49" i="46"/>
  <c r="D50" i="46"/>
  <c r="G50" i="46"/>
  <c r="D51" i="46"/>
  <c r="G51" i="46"/>
  <c r="D52" i="46"/>
  <c r="G52" i="46"/>
  <c r="D53" i="46"/>
  <c r="G53" i="46"/>
  <c r="D54" i="46"/>
  <c r="G54" i="46"/>
  <c r="D55" i="46"/>
  <c r="G55" i="46"/>
  <c r="D56" i="46"/>
  <c r="G56" i="46"/>
  <c r="H10" i="46"/>
  <c r="H11" i="46" s="1"/>
  <c r="H12" i="46" s="1"/>
  <c r="H13" i="46" s="1"/>
  <c r="H14" i="46" s="1"/>
  <c r="H15" i="46" s="1"/>
  <c r="H16" i="46" s="1"/>
  <c r="H17" i="46" s="1"/>
  <c r="H18" i="46" s="1"/>
  <c r="H19" i="46" s="1"/>
  <c r="H20" i="46" s="1"/>
  <c r="H21" i="46" s="1"/>
  <c r="H22" i="46" s="1"/>
  <c r="H23" i="46" s="1"/>
  <c r="H24" i="46" s="1"/>
  <c r="H25" i="46" s="1"/>
  <c r="H26" i="46" s="1"/>
  <c r="H27" i="46" s="1"/>
  <c r="H28" i="46" s="1"/>
  <c r="H29" i="46" s="1"/>
  <c r="H30" i="46" s="1"/>
  <c r="H31" i="46" s="1"/>
  <c r="H32" i="46" s="1"/>
  <c r="H33" i="46" s="1"/>
  <c r="H34" i="46" s="1"/>
  <c r="H35" i="46" s="1"/>
  <c r="H36" i="46" s="1"/>
  <c r="H37" i="46" s="1"/>
  <c r="H38" i="46" s="1"/>
  <c r="H39" i="46" s="1"/>
  <c r="H40" i="46" s="1"/>
  <c r="H41" i="46" s="1"/>
  <c r="H42" i="46" s="1"/>
  <c r="H43" i="46" s="1"/>
  <c r="H44" i="46" s="1"/>
  <c r="H45" i="46" s="1"/>
  <c r="H46" i="46" s="1"/>
  <c r="H47" i="46" s="1"/>
  <c r="H48" i="46" s="1"/>
  <c r="H49" i="46" s="1"/>
  <c r="H50" i="46" s="1"/>
  <c r="H51" i="46" s="1"/>
  <c r="H52" i="46" s="1"/>
  <c r="H53" i="46" s="1"/>
  <c r="H54" i="46" s="1"/>
  <c r="H55" i="46" s="1"/>
  <c r="E12" i="46" l="1"/>
  <c r="E13" i="46" s="1"/>
  <c r="E14" i="46" s="1"/>
  <c r="E15" i="46" s="1"/>
  <c r="E16" i="46" s="1"/>
  <c r="E17" i="46" s="1"/>
  <c r="E18" i="46" s="1"/>
  <c r="E19" i="46" s="1"/>
  <c r="E20" i="46" s="1"/>
  <c r="E21" i="46" s="1"/>
  <c r="E22" i="46" s="1"/>
  <c r="E23" i="46" s="1"/>
  <c r="E24" i="46" s="1"/>
  <c r="E25" i="46" s="1"/>
  <c r="E26" i="46" s="1"/>
  <c r="E27" i="46" s="1"/>
  <c r="E28" i="46" s="1"/>
  <c r="E29" i="46" s="1"/>
  <c r="E30" i="46" s="1"/>
  <c r="E31" i="46" s="1"/>
  <c r="E32" i="46" s="1"/>
  <c r="E33" i="46" s="1"/>
  <c r="E34" i="46" s="1"/>
  <c r="E35" i="46" s="1"/>
  <c r="E36" i="46" s="1"/>
  <c r="E37" i="46" s="1"/>
  <c r="E38" i="46" s="1"/>
  <c r="E39" i="46" s="1"/>
  <c r="E40" i="46" s="1"/>
  <c r="E41" i="46" s="1"/>
  <c r="E42" i="46" s="1"/>
  <c r="E43" i="46" s="1"/>
  <c r="E44" i="46" s="1"/>
  <c r="E45" i="46" s="1"/>
  <c r="E46" i="46" s="1"/>
  <c r="E47" i="46" s="1"/>
  <c r="E48" i="46" s="1"/>
  <c r="E49" i="46" s="1"/>
  <c r="E50" i="46" s="1"/>
  <c r="E51" i="46" s="1"/>
  <c r="E52" i="46" s="1"/>
  <c r="E53" i="46" s="1"/>
  <c r="E54" i="46" s="1"/>
  <c r="E55" i="46" s="1"/>
</calcChain>
</file>

<file path=xl/sharedStrings.xml><?xml version="1.0" encoding="utf-8"?>
<sst xmlns="http://schemas.openxmlformats.org/spreadsheetml/2006/main" count="72" uniqueCount="68">
  <si>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</si>
  <si>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</si>
  <si>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</si>
  <si>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</si>
  <si>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</si>
  <si>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</si>
  <si>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</si>
  <si>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</si>
  <si>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</si>
  <si>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</si>
  <si>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</si>
  <si>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-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</si>
  <si>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</si>
  <si>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</si>
  <si>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</si>
  <si>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</si>
  <si>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</si>
  <si>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</si>
  <si>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</si>
  <si>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</si>
  <si>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</si>
  <si>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</si>
  <si>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</si>
  <si>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</si>
  <si>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</si>
  <si>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</si>
  <si>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</si>
  <si>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</si>
  <si>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</si>
  <si>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</si>
  <si>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</si>
  <si>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</si>
  <si>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</si>
  <si>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</si>
  <si>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</si>
  <si>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</si>
  <si>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</si>
  <si>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</si>
  <si>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</si>
  <si>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</si>
  <si>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</si>
  <si>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</si>
  <si>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</si>
  <si>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</si>
  <si>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</si>
  <si>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</si>
  <si>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</si>
  <si>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</si>
  <si>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</si>
  <si>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</si>
  <si>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</si>
  <si>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</si>
  <si>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</si>
  <si>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</si>
  <si>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</si>
  <si>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</si>
  <si>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</si>
  <si>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</si>
  <si>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</si>
  <si>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</si>
  <si>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</si>
  <si>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</si>
  <si>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</si>
  <si>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</si>
  <si>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</si>
  <si>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I.30. REDUCCIÓN POR APORTACIONES A SISTEMAS DE PREVISIÓN SOCIAL EN FAVOR DEL CÓNYUGE DEL CONTRIBUYENTE*</t>
  </si>
  <si>
    <t>IRPF  2015</t>
  </si>
  <si>
    <t>(*) Importe aplicado. La cantidad declarada por los contribuyentes fue de 82,47 millones de euros. La diferencia, 1,56 millones de euros, no pudo aplicarse por insuficiencia de base imponible.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</si>
</sst>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9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2" borderId="33" xfId="0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0" fontId="3" fillId="0" borderId="0" xfId="0" applyFont="1" applyAlignment="1">
      <alignment vertical="center"/>
    </xf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41" xfId="0" applyNumberFormat="1" applyFont="1" applyBorder="1" applyAlignment="1" applyProtection="1">
      <alignment horizontal="right" vertical="center" indent="1"/>
    </xf>
    <xf numFmtId="4" fontId="5" fillId="0" borderId="28" xfId="0" applyNumberFormat="1" applyFont="1" applyBorder="1" applyAlignment="1">
      <alignment horizontal="right" vertical="center" indent="1"/>
    </xf>
    <xf numFmtId="4" fontId="5" fillId="0" borderId="23" xfId="0" applyNumberFormat="1" applyFont="1" applyBorder="1" applyAlignment="1">
      <alignment horizontal="right" vertical="center" indent="1"/>
    </xf>
    <xf numFmtId="4" fontId="5" fillId="0" borderId="25" xfId="0" applyNumberFormat="1" applyFont="1" applyBorder="1" applyAlignment="1">
      <alignment horizontal="right" vertical="center" indent="1"/>
    </xf>
    <xf numFmtId="4" fontId="5" fillId="0" borderId="31" xfId="0" applyNumberFormat="1" applyFont="1" applyBorder="1" applyAlignment="1">
      <alignment horizontal="right" vertical="center" indent="1"/>
    </xf>
    <xf numFmtId="4" fontId="5" fillId="0" borderId="36" xfId="0" applyNumberFormat="1" applyFont="1" applyBorder="1" applyAlignment="1">
      <alignment horizontal="right" vertical="center" indent="1"/>
    </xf>
    <xf numFmtId="4" fontId="5" fillId="0" borderId="0" xfId="0" applyNumberFormat="1" applyFont="1" applyBorder="1" applyAlignment="1">
      <alignment horizontal="right" vertical="center" indent="1"/>
    </xf>
    <xf numFmtId="3" fontId="5" fillId="0" borderId="17" xfId="0" quotePrefix="1" applyNumberFormat="1" applyFont="1" applyBorder="1" applyAlignment="1" applyProtection="1">
      <alignment horizontal="right" vertical="center" indent="2"/>
    </xf>
    <xf numFmtId="4" fontId="5" fillId="0" borderId="37" xfId="0" applyNumberFormat="1" applyFont="1" applyBorder="1" applyAlignment="1">
      <alignment horizontal="right" vertical="center" indent="1"/>
    </xf>
    <xf numFmtId="4" fontId="5" fillId="0" borderId="39" xfId="0" applyNumberFormat="1" applyFont="1" applyBorder="1" applyAlignment="1">
      <alignment horizontal="right" vertical="center" indent="1"/>
    </xf>
    <xf numFmtId="4" fontId="6" fillId="2" borderId="42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8" borderId="20" xfId="0" applyFont="1" applyFill="1" applyBorder="1" applyAlignment="1" applyProtection="1">
      <alignment horizontal="centerContinuous" vertical="center"/>
    </xf>
    <xf numFmtId="0" fontId="6" fillId="9" borderId="9" xfId="0" applyFont="1" applyFill="1" applyBorder="1"/>
    <xf numFmtId="0" fontId="6" fillId="9" borderId="13" xfId="0" applyFont="1" applyFill="1" applyBorder="1" applyAlignment="1">
      <alignment horizontal="center"/>
    </xf>
    <xf numFmtId="0" fontId="6" fillId="9" borderId="16" xfId="0" applyFont="1" applyFill="1" applyBorder="1"/>
    <xf numFmtId="0" fontId="6" fillId="9" borderId="10" xfId="0" applyFont="1" applyFill="1" applyBorder="1" applyAlignment="1" applyProtection="1">
      <alignment horizontal="centerContinuous"/>
    </xf>
    <xf numFmtId="0" fontId="6" fillId="9" borderId="14" xfId="0" applyFont="1" applyFill="1" applyBorder="1" applyAlignment="1" applyProtection="1">
      <alignment horizontal="centerContinuous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9" borderId="11" xfId="0" applyFont="1" applyFill="1" applyBorder="1" applyAlignment="1" applyProtection="1">
      <alignment horizontal="centerContinuous" vertical="center"/>
    </xf>
    <xf numFmtId="0" fontId="6" fillId="9" borderId="9" xfId="0" applyFont="1" applyFill="1" applyBorder="1" applyAlignment="1" applyProtection="1">
      <alignment horizontal="centerContinuous" vertical="center"/>
    </xf>
    <xf numFmtId="0" fontId="6" fillId="9" borderId="15" xfId="0" applyFont="1" applyFill="1" applyBorder="1" applyAlignment="1" applyProtection="1">
      <alignment horizontal="centerContinuous" vertical="center"/>
    </xf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2" xfId="0" applyFont="1" applyFill="1" applyBorder="1" applyAlignment="1" applyProtection="1">
      <alignment horizontal="centerContinuous"/>
    </xf>
    <xf numFmtId="0" fontId="6" fillId="9" borderId="17" xfId="0" applyFont="1" applyFill="1" applyBorder="1" applyAlignment="1" applyProtection="1">
      <alignment horizontal="centerContinuous" vertical="top"/>
    </xf>
    <xf numFmtId="0" fontId="6" fillId="9" borderId="21" xfId="0" applyFont="1" applyFill="1" applyBorder="1" applyAlignment="1" applyProtection="1">
      <alignment horizontal="centerContinuous" vertical="top"/>
    </xf>
    <xf numFmtId="0" fontId="6" fillId="7" borderId="2" xfId="0" applyFont="1" applyFill="1" applyBorder="1" applyAlignment="1" applyProtection="1">
      <alignment horizontal="centerContinuous"/>
    </xf>
    <xf numFmtId="0" fontId="6" fillId="7" borderId="8" xfId="0" applyFont="1" applyFill="1" applyBorder="1" applyAlignment="1" applyProtection="1">
      <alignment horizontal="centerContinuous" vertical="center"/>
    </xf>
    <xf numFmtId="0" fontId="6" fillId="7" borderId="8" xfId="0" applyFont="1" applyFill="1" applyBorder="1" applyAlignment="1" applyProtection="1">
      <alignment horizontal="centerContinuous" vertical="top"/>
    </xf>
    <xf numFmtId="0" fontId="6" fillId="7" borderId="18" xfId="0" applyFont="1" applyFill="1" applyBorder="1" applyAlignment="1" applyProtection="1">
      <alignment horizontal="centerContinuous"/>
    </xf>
    <xf numFmtId="0" fontId="6" fillId="7" borderId="1" xfId="0" applyFont="1" applyFill="1" applyBorder="1" applyAlignment="1" applyProtection="1">
      <alignment horizontal="centerContinuous" vertical="center"/>
    </xf>
    <xf numFmtId="0" fontId="6" fillId="7" borderId="3" xfId="0" applyFont="1" applyFill="1" applyBorder="1" applyAlignment="1" applyProtection="1">
      <alignment horizontal="centerContinuous" vertical="center"/>
    </xf>
    <xf numFmtId="0" fontId="6" fillId="7" borderId="4" xfId="0" applyFont="1" applyFill="1" applyBorder="1" applyAlignment="1" applyProtection="1">
      <alignment horizontal="centerContinuous" vertical="center"/>
    </xf>
    <xf numFmtId="0" fontId="6" fillId="7" borderId="5" xfId="0" applyFont="1" applyFill="1" applyBorder="1" applyAlignment="1" applyProtection="1">
      <alignment horizontal="centerContinuous" vertical="center"/>
    </xf>
    <xf numFmtId="0" fontId="6" fillId="7" borderId="6" xfId="0" applyFont="1" applyFill="1" applyBorder="1" applyAlignment="1" applyProtection="1">
      <alignment horizontal="centerContinuous" vertical="center"/>
    </xf>
    <xf numFmtId="0" fontId="6" fillId="7" borderId="7" xfId="0" applyFont="1" applyFill="1" applyBorder="1" applyAlignment="1" applyProtection="1">
      <alignment horizontal="centerContinuous" vertical="center"/>
    </xf>
    <xf numFmtId="0" fontId="6" fillId="9" borderId="11" xfId="0" applyFont="1" applyFill="1" applyBorder="1" applyAlignment="1">
      <alignment horizontal="center" vertical="center"/>
    </xf>
    <xf numFmtId="0" fontId="6" fillId="9" borderId="9" xfId="0" applyFont="1" applyFill="1" applyBorder="1" applyAlignment="1">
      <alignment horizontal="center" vertical="center"/>
    </xf>
    <xf numFmtId="0" fontId="6" fillId="9" borderId="15" xfId="0" applyFont="1" applyFill="1" applyBorder="1" applyAlignment="1">
      <alignment horizontal="center" vertical="center"/>
    </xf>
    <xf numFmtId="0" fontId="6" fillId="9" borderId="16" xfId="0" applyFont="1" applyFill="1" applyBorder="1" applyAlignment="1">
      <alignment horizontal="center" vertical="center"/>
    </xf>
    <xf numFmtId="0" fontId="4" fillId="5" borderId="35" xfId="0" applyFont="1" applyFill="1" applyBorder="1" applyAlignment="1" applyProtection="1">
      <alignment horizontal="center"/>
    </xf>
    <xf numFmtId="0" fontId="4" fillId="5" borderId="33" xfId="0" applyFont="1" applyFill="1" applyBorder="1" applyAlignment="1" applyProtection="1">
      <alignment horizontal="center"/>
    </xf>
    <xf numFmtId="0" fontId="4" fillId="5" borderId="34" xfId="0" applyFont="1" applyFill="1" applyBorder="1" applyAlignment="1" applyProtection="1">
      <alignment horizontal="center"/>
    </xf>
    <xf numFmtId="0" fontId="9" fillId="6" borderId="35" xfId="0" applyFont="1" applyFill="1" applyBorder="1" applyAlignment="1" applyProtection="1">
      <alignment horizontal="center" vertical="center" wrapText="1"/>
    </xf>
    <xf numFmtId="0" fontId="9" fillId="6" borderId="33" xfId="0" applyFont="1" applyFill="1" applyBorder="1" applyAlignment="1" applyProtection="1">
      <alignment horizontal="center" vertical="center" wrapText="1"/>
    </xf>
    <xf numFmtId="0" fontId="9" fillId="6" borderId="34" xfId="0" applyFont="1" applyFill="1" applyBorder="1" applyAlignment="1" applyProtection="1">
      <alignment horizontal="center" vertical="center" wrapText="1"/>
    </xf>
    <xf numFmtId="0" fontId="8" fillId="4" borderId="1" xfId="0" applyFont="1" applyFill="1" applyBorder="1" applyAlignment="1">
      <alignment horizontal="justify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75" zoomScaleNormal="75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55468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72" t="s">
        <v>66</v>
      </c>
      <c r="C2" s="73"/>
      <c r="D2" s="73"/>
      <c r="E2" s="73"/>
      <c r="F2" s="73"/>
      <c r="G2" s="73"/>
      <c r="H2" s="73"/>
      <c r="I2" s="74"/>
    </row>
    <row r="3" spans="2:10" ht="9.9499999999999993" customHeight="1" thickTop="1" thickBot="1"/>
    <row r="4" spans="2:10" s="17" customFormat="1" ht="33" customHeight="1" thickTop="1" thickBot="1">
      <c r="B4" s="75" t="s">
        <v>65</v>
      </c>
      <c r="C4" s="76"/>
      <c r="D4" s="76"/>
      <c r="E4" s="76"/>
      <c r="F4" s="76"/>
      <c r="G4" s="76"/>
      <c r="H4" s="76"/>
      <c r="I4" s="77"/>
    </row>
    <row r="5" spans="2:10" ht="19.5" customHeight="1" thickTop="1">
      <c r="B5" s="58" t="s">
        <v>59</v>
      </c>
      <c r="C5" s="62" t="s">
        <v>61</v>
      </c>
      <c r="D5" s="63"/>
      <c r="E5" s="64"/>
      <c r="F5" s="65" t="s">
        <v>0</v>
      </c>
      <c r="G5" s="66"/>
      <c r="H5" s="66"/>
      <c r="I5" s="67"/>
    </row>
    <row r="6" spans="2:10" ht="17.100000000000001" customHeight="1">
      <c r="B6" s="59" t="s">
        <v>60</v>
      </c>
      <c r="C6" s="45"/>
      <c r="D6" s="68" t="s">
        <v>2</v>
      </c>
      <c r="E6" s="69"/>
      <c r="F6" s="48" t="s">
        <v>3</v>
      </c>
      <c r="G6" s="51" t="s">
        <v>2</v>
      </c>
      <c r="H6" s="52"/>
      <c r="I6" s="55" t="s">
        <v>4</v>
      </c>
    </row>
    <row r="7" spans="2:10" ht="17.100000000000001" customHeight="1">
      <c r="B7" s="60" t="s">
        <v>10</v>
      </c>
      <c r="C7" s="46" t="s">
        <v>1</v>
      </c>
      <c r="D7" s="70" t="s">
        <v>62</v>
      </c>
      <c r="E7" s="71"/>
      <c r="F7" s="49" t="s">
        <v>64</v>
      </c>
      <c r="G7" s="53" t="s">
        <v>5</v>
      </c>
      <c r="H7" s="54"/>
      <c r="I7" s="56" t="s">
        <v>63</v>
      </c>
    </row>
    <row r="8" spans="2:10" ht="19.5" customHeight="1">
      <c r="B8" s="61"/>
      <c r="C8" s="47"/>
      <c r="D8" s="42" t="s">
        <v>6</v>
      </c>
      <c r="E8" s="43" t="s">
        <v>9</v>
      </c>
      <c r="F8" s="50" t="s">
        <v>7</v>
      </c>
      <c r="G8" s="44" t="s">
        <v>6</v>
      </c>
      <c r="H8" s="44" t="s">
        <v>9</v>
      </c>
      <c r="I8" s="57" t="s">
        <v>10</v>
      </c>
    </row>
    <row r="9" spans="2:10" ht="17.100000000000001" customHeight="1">
      <c r="B9" s="37" t="s">
        <v>12</v>
      </c>
      <c r="C9" s="2">
        <v>0</v>
      </c>
      <c r="D9" s="18">
        <f t="shared" ref="D9:D56" si="0">C9/$C$56</f>
        <v>0</v>
      </c>
      <c r="E9" s="19">
        <f>D9</f>
        <v>0</v>
      </c>
      <c r="F9" s="31">
        <v>0</v>
      </c>
      <c r="G9" s="18">
        <f t="shared" ref="G9:G56" si="1">F9/$F$56</f>
        <v>0</v>
      </c>
      <c r="H9" s="18">
        <f>G9</f>
        <v>0</v>
      </c>
      <c r="I9" s="33" t="s">
        <v>11</v>
      </c>
      <c r="J9" s="3"/>
    </row>
    <row r="10" spans="2:10" ht="17.100000000000001" customHeight="1">
      <c r="B10" s="38" t="s">
        <v>13</v>
      </c>
      <c r="C10" s="4">
        <v>89</v>
      </c>
      <c r="D10" s="20">
        <f t="shared" si="0"/>
        <v>1.4059143182105396E-3</v>
      </c>
      <c r="E10" s="21">
        <f>D10+E9</f>
        <v>1.4059143182105396E-3</v>
      </c>
      <c r="F10" s="32">
        <v>2.9988669999999999E-2</v>
      </c>
      <c r="G10" s="20">
        <f t="shared" si="1"/>
        <v>3.7065521468761833E-4</v>
      </c>
      <c r="H10" s="20">
        <f>G10+H9</f>
        <v>3.7065521468761833E-4</v>
      </c>
      <c r="I10" s="5">
        <f>F10*10^6/C10</f>
        <v>336.95134831460672</v>
      </c>
    </row>
    <row r="11" spans="2:10" ht="17.100000000000001" customHeight="1">
      <c r="B11" s="38" t="s">
        <v>14</v>
      </c>
      <c r="C11" s="4">
        <v>80</v>
      </c>
      <c r="D11" s="20">
        <f t="shared" si="0"/>
        <v>1.2637432073802604E-3</v>
      </c>
      <c r="E11" s="21">
        <f t="shared" ref="E11:E55" si="2">D11+E10</f>
        <v>2.6696575255907998E-3</v>
      </c>
      <c r="F11" s="32">
        <v>6.2938830000000001E-2</v>
      </c>
      <c r="G11" s="20">
        <f t="shared" si="1"/>
        <v>7.779139770399126E-4</v>
      </c>
      <c r="H11" s="20">
        <f t="shared" ref="H11:H55" si="3">G11+H10</f>
        <v>1.1485691917275309E-3</v>
      </c>
      <c r="I11" s="5">
        <f t="shared" ref="I11:I55" si="4">F11*10^6/C11</f>
        <v>786.73537499999998</v>
      </c>
    </row>
    <row r="12" spans="2:10" ht="17.100000000000001" customHeight="1">
      <c r="B12" s="38" t="s">
        <v>15</v>
      </c>
      <c r="C12" s="4">
        <v>282</v>
      </c>
      <c r="D12" s="20">
        <f t="shared" si="0"/>
        <v>4.454694806015418E-3</v>
      </c>
      <c r="E12" s="21">
        <f t="shared" si="2"/>
        <v>7.1243523316062178E-3</v>
      </c>
      <c r="F12" s="32">
        <v>0.14756607999999999</v>
      </c>
      <c r="G12" s="20">
        <f t="shared" si="1"/>
        <v>1.8238933925049114E-3</v>
      </c>
      <c r="H12" s="20">
        <f t="shared" si="3"/>
        <v>2.9724625842324423E-3</v>
      </c>
      <c r="I12" s="5">
        <f t="shared" si="4"/>
        <v>523.28397163120565</v>
      </c>
    </row>
    <row r="13" spans="2:10" ht="17.100000000000001" customHeight="1">
      <c r="B13" s="38" t="s">
        <v>16</v>
      </c>
      <c r="C13" s="4">
        <v>577</v>
      </c>
      <c r="D13" s="20">
        <f t="shared" si="0"/>
        <v>9.1147478832301274E-3</v>
      </c>
      <c r="E13" s="21">
        <f t="shared" si="2"/>
        <v>1.6239100214836346E-2</v>
      </c>
      <c r="F13" s="32">
        <v>0.38609196999999995</v>
      </c>
      <c r="G13" s="20">
        <f t="shared" si="1"/>
        <v>4.7720356397771384E-3</v>
      </c>
      <c r="H13" s="20">
        <f t="shared" si="3"/>
        <v>7.7444982240095807E-3</v>
      </c>
      <c r="I13" s="5">
        <f t="shared" si="4"/>
        <v>669.13686308492197</v>
      </c>
    </row>
    <row r="14" spans="2:10" ht="17.100000000000001" customHeight="1">
      <c r="B14" s="39" t="s">
        <v>17</v>
      </c>
      <c r="C14" s="6">
        <v>685</v>
      </c>
      <c r="D14" s="22">
        <f t="shared" si="0"/>
        <v>1.082080121319348E-2</v>
      </c>
      <c r="E14" s="23">
        <f t="shared" si="2"/>
        <v>2.7059901428029824E-2</v>
      </c>
      <c r="F14" s="34">
        <v>0.52057929999999997</v>
      </c>
      <c r="G14" s="22">
        <f t="shared" si="1"/>
        <v>6.434277752345471E-3</v>
      </c>
      <c r="H14" s="22">
        <f t="shared" si="3"/>
        <v>1.4178775976355052E-2</v>
      </c>
      <c r="I14" s="5">
        <f t="shared" si="4"/>
        <v>759.9697810218978</v>
      </c>
    </row>
    <row r="15" spans="2:10" ht="17.100000000000001" customHeight="1">
      <c r="B15" s="38" t="s">
        <v>18</v>
      </c>
      <c r="C15" s="4">
        <v>761</v>
      </c>
      <c r="D15" s="20">
        <f t="shared" si="0"/>
        <v>1.2021357260204726E-2</v>
      </c>
      <c r="E15" s="21">
        <f t="shared" si="2"/>
        <v>3.9081258688234546E-2</v>
      </c>
      <c r="F15" s="32">
        <v>0.69830079</v>
      </c>
      <c r="G15" s="20">
        <f t="shared" si="1"/>
        <v>8.630887239546919E-3</v>
      </c>
      <c r="H15" s="20">
        <f t="shared" si="3"/>
        <v>2.2809663215901971E-2</v>
      </c>
      <c r="I15" s="9">
        <f t="shared" si="4"/>
        <v>917.60944809461239</v>
      </c>
    </row>
    <row r="16" spans="2:10" ht="17.100000000000001" customHeight="1">
      <c r="B16" s="38" t="s">
        <v>19</v>
      </c>
      <c r="C16" s="4">
        <v>883</v>
      </c>
      <c r="D16" s="20">
        <f t="shared" si="0"/>
        <v>1.3948565651459624E-2</v>
      </c>
      <c r="E16" s="21">
        <f t="shared" si="2"/>
        <v>5.3029824339694172E-2</v>
      </c>
      <c r="F16" s="32">
        <v>0.73624739000000006</v>
      </c>
      <c r="G16" s="20">
        <f t="shared" si="1"/>
        <v>9.0999012094784022E-3</v>
      </c>
      <c r="H16" s="20">
        <f t="shared" si="3"/>
        <v>3.1909564425380371E-2</v>
      </c>
      <c r="I16" s="5">
        <f t="shared" si="4"/>
        <v>833.80225368063418</v>
      </c>
    </row>
    <row r="17" spans="2:9" ht="17.100000000000001" customHeight="1">
      <c r="B17" s="38" t="s">
        <v>20</v>
      </c>
      <c r="C17" s="4">
        <v>965</v>
      </c>
      <c r="D17" s="20">
        <f t="shared" si="0"/>
        <v>1.524390243902439E-2</v>
      </c>
      <c r="E17" s="21">
        <f t="shared" si="2"/>
        <v>6.8273726778718569E-2</v>
      </c>
      <c r="F17" s="32">
        <v>0.83312420999999992</v>
      </c>
      <c r="G17" s="20">
        <f t="shared" si="1"/>
        <v>1.0297283371319983E-2</v>
      </c>
      <c r="H17" s="20">
        <f t="shared" si="3"/>
        <v>4.220684779670035E-2</v>
      </c>
      <c r="I17" s="5">
        <f t="shared" si="4"/>
        <v>863.34115025906726</v>
      </c>
    </row>
    <row r="18" spans="2:9" ht="17.100000000000001" customHeight="1">
      <c r="B18" s="38" t="s">
        <v>21</v>
      </c>
      <c r="C18" s="4">
        <v>1367</v>
      </c>
      <c r="D18" s="20">
        <f t="shared" si="0"/>
        <v>2.1594212056110198E-2</v>
      </c>
      <c r="E18" s="21">
        <f t="shared" si="2"/>
        <v>8.986793883482877E-2</v>
      </c>
      <c r="F18" s="32">
        <v>1.17717958</v>
      </c>
      <c r="G18" s="20">
        <f t="shared" si="1"/>
        <v>1.4549753288517977E-2</v>
      </c>
      <c r="H18" s="20">
        <f t="shared" si="3"/>
        <v>5.6756601085218329E-2</v>
      </c>
      <c r="I18" s="5">
        <f t="shared" si="4"/>
        <v>861.14087783467448</v>
      </c>
    </row>
    <row r="19" spans="2:9" ht="17.100000000000001" customHeight="1">
      <c r="B19" s="38" t="s">
        <v>22</v>
      </c>
      <c r="C19" s="4">
        <v>1837</v>
      </c>
      <c r="D19" s="20">
        <f t="shared" si="0"/>
        <v>2.9018703399469228E-2</v>
      </c>
      <c r="E19" s="21">
        <f t="shared" si="2"/>
        <v>0.118886642234298</v>
      </c>
      <c r="F19" s="32">
        <v>1.58353331</v>
      </c>
      <c r="G19" s="20">
        <f t="shared" si="1"/>
        <v>1.9572221074927461E-2</v>
      </c>
      <c r="H19" s="20">
        <f t="shared" si="3"/>
        <v>7.632882216014579E-2</v>
      </c>
      <c r="I19" s="5">
        <f t="shared" si="4"/>
        <v>862.02139902014153</v>
      </c>
    </row>
    <row r="20" spans="2:9" ht="17.100000000000001" customHeight="1">
      <c r="B20" s="39" t="s">
        <v>23</v>
      </c>
      <c r="C20" s="6">
        <v>2134</v>
      </c>
      <c r="D20" s="22">
        <f t="shared" si="0"/>
        <v>3.3710350056868447E-2</v>
      </c>
      <c r="E20" s="23">
        <f t="shared" si="2"/>
        <v>0.15259699229116644</v>
      </c>
      <c r="F20" s="34">
        <v>1.9448761799999998</v>
      </c>
      <c r="G20" s="22">
        <f t="shared" si="1"/>
        <v>2.4038361755914318E-2</v>
      </c>
      <c r="H20" s="22">
        <f t="shared" si="3"/>
        <v>0.10036718391606012</v>
      </c>
      <c r="I20" s="7">
        <f t="shared" si="4"/>
        <v>911.37590440487349</v>
      </c>
    </row>
    <row r="21" spans="2:9" ht="17.100000000000001" customHeight="1">
      <c r="B21" s="40" t="s">
        <v>24</v>
      </c>
      <c r="C21" s="8">
        <v>2347</v>
      </c>
      <c r="D21" s="24">
        <f t="shared" si="0"/>
        <v>3.7075066346518387E-2</v>
      </c>
      <c r="E21" s="25">
        <f t="shared" si="2"/>
        <v>0.18967205863768483</v>
      </c>
      <c r="F21" s="35">
        <v>2.2202085600000001</v>
      </c>
      <c r="G21" s="24">
        <f t="shared" si="1"/>
        <v>2.7441426393971059E-2</v>
      </c>
      <c r="H21" s="24">
        <f t="shared" si="3"/>
        <v>0.12780861031003118</v>
      </c>
      <c r="I21" s="5">
        <f t="shared" si="4"/>
        <v>945.9772305070303</v>
      </c>
    </row>
    <row r="22" spans="2:9" ht="17.100000000000001" customHeight="1">
      <c r="B22" s="38" t="s">
        <v>25</v>
      </c>
      <c r="C22" s="4">
        <v>2335</v>
      </c>
      <c r="D22" s="20">
        <f t="shared" si="0"/>
        <v>3.6885504865411346E-2</v>
      </c>
      <c r="E22" s="21">
        <f t="shared" si="2"/>
        <v>0.22655756350309617</v>
      </c>
      <c r="F22" s="32">
        <v>2.2728876800000002</v>
      </c>
      <c r="G22" s="20">
        <f t="shared" si="1"/>
        <v>2.8092531979285604E-2</v>
      </c>
      <c r="H22" s="20">
        <f t="shared" si="3"/>
        <v>0.15590114228931679</v>
      </c>
      <c r="I22" s="5">
        <f t="shared" si="4"/>
        <v>973.39943468950753</v>
      </c>
    </row>
    <row r="23" spans="2:9" ht="17.100000000000001" customHeight="1">
      <c r="B23" s="38" t="s">
        <v>26</v>
      </c>
      <c r="C23" s="4">
        <v>2457</v>
      </c>
      <c r="D23" s="20">
        <f t="shared" si="0"/>
        <v>3.8812713256666243E-2</v>
      </c>
      <c r="E23" s="21">
        <f t="shared" si="2"/>
        <v>0.26537027675976244</v>
      </c>
      <c r="F23" s="32">
        <v>2.4689861299999998</v>
      </c>
      <c r="G23" s="20">
        <f t="shared" si="1"/>
        <v>3.051627778343961E-2</v>
      </c>
      <c r="H23" s="20">
        <f t="shared" si="3"/>
        <v>0.18641742007275638</v>
      </c>
      <c r="I23" s="5">
        <f t="shared" si="4"/>
        <v>1004.8783597883597</v>
      </c>
    </row>
    <row r="24" spans="2:9" ht="17.100000000000001" customHeight="1">
      <c r="B24" s="38" t="s">
        <v>27</v>
      </c>
      <c r="C24" s="4">
        <v>2348</v>
      </c>
      <c r="D24" s="20">
        <f t="shared" si="0"/>
        <v>3.7090863136610641E-2</v>
      </c>
      <c r="E24" s="21">
        <f t="shared" si="2"/>
        <v>0.30246113989637308</v>
      </c>
      <c r="F24" s="32">
        <v>2.4282724999999998</v>
      </c>
      <c r="G24" s="20">
        <f t="shared" si="1"/>
        <v>3.0013063760664933E-2</v>
      </c>
      <c r="H24" s="20">
        <f t="shared" si="3"/>
        <v>0.21643048383342131</v>
      </c>
      <c r="I24" s="5">
        <f t="shared" si="4"/>
        <v>1034.1876064735945</v>
      </c>
    </row>
    <row r="25" spans="2:9" ht="17.100000000000001" customHeight="1">
      <c r="B25" s="38" t="s">
        <v>28</v>
      </c>
      <c r="C25" s="4">
        <v>2165</v>
      </c>
      <c r="D25" s="20">
        <f t="shared" si="0"/>
        <v>3.4200050549728293E-2</v>
      </c>
      <c r="E25" s="21">
        <f t="shared" si="2"/>
        <v>0.33666119044610138</v>
      </c>
      <c r="F25" s="32">
        <v>2.26091547</v>
      </c>
      <c r="G25" s="20">
        <f t="shared" si="1"/>
        <v>2.7944557358609352E-2</v>
      </c>
      <c r="H25" s="20">
        <f t="shared" si="3"/>
        <v>0.24437504119203066</v>
      </c>
      <c r="I25" s="5">
        <f t="shared" si="4"/>
        <v>1044.3027575057738</v>
      </c>
    </row>
    <row r="26" spans="2:9" ht="17.100000000000001" customHeight="1">
      <c r="B26" s="39" t="s">
        <v>29</v>
      </c>
      <c r="C26" s="6">
        <v>2086</v>
      </c>
      <c r="D26" s="22">
        <f t="shared" si="0"/>
        <v>3.2952104132440291E-2</v>
      </c>
      <c r="E26" s="23">
        <f t="shared" si="2"/>
        <v>0.36961329457854164</v>
      </c>
      <c r="F26" s="29">
        <v>2.2971154399999998</v>
      </c>
      <c r="G26" s="22">
        <f t="shared" si="1"/>
        <v>2.8391983258191936E-2</v>
      </c>
      <c r="H26" s="22">
        <f t="shared" si="3"/>
        <v>0.27276702445022261</v>
      </c>
      <c r="I26" s="5">
        <f t="shared" si="4"/>
        <v>1101.2058676893575</v>
      </c>
    </row>
    <row r="27" spans="2:9" ht="17.100000000000001" customHeight="1">
      <c r="B27" s="40" t="s">
        <v>30</v>
      </c>
      <c r="C27" s="8">
        <v>1933</v>
      </c>
      <c r="D27" s="24">
        <f t="shared" si="0"/>
        <v>3.0535195248325542E-2</v>
      </c>
      <c r="E27" s="25">
        <f t="shared" si="2"/>
        <v>0.40014848982686718</v>
      </c>
      <c r="F27" s="27">
        <v>2.1605337200000001</v>
      </c>
      <c r="G27" s="24">
        <f t="shared" si="1"/>
        <v>2.6703854816717072E-2</v>
      </c>
      <c r="H27" s="24">
        <f t="shared" si="3"/>
        <v>0.29947087926693966</v>
      </c>
      <c r="I27" s="9">
        <f t="shared" si="4"/>
        <v>1117.7101500258666</v>
      </c>
    </row>
    <row r="28" spans="2:9" ht="17.100000000000001" customHeight="1">
      <c r="B28" s="38" t="s">
        <v>31</v>
      </c>
      <c r="C28" s="4">
        <v>1900</v>
      </c>
      <c r="D28" s="20">
        <f t="shared" si="0"/>
        <v>3.0013901175281184E-2</v>
      </c>
      <c r="E28" s="21">
        <f t="shared" si="2"/>
        <v>0.43016239100214837</v>
      </c>
      <c r="F28" s="28">
        <v>2.1619735200000001</v>
      </c>
      <c r="G28" s="20">
        <f t="shared" si="1"/>
        <v>2.6721650516830054E-2</v>
      </c>
      <c r="H28" s="20">
        <f t="shared" si="3"/>
        <v>0.32619252978376972</v>
      </c>
      <c r="I28" s="5">
        <f t="shared" si="4"/>
        <v>1137.8807999999999</v>
      </c>
    </row>
    <row r="29" spans="2:9" ht="17.100000000000001" customHeight="1">
      <c r="B29" s="38" t="s">
        <v>32</v>
      </c>
      <c r="C29" s="4">
        <v>1950</v>
      </c>
      <c r="D29" s="20">
        <f t="shared" si="0"/>
        <v>3.0803740679893846E-2</v>
      </c>
      <c r="E29" s="21">
        <f t="shared" si="2"/>
        <v>0.4609661316820422</v>
      </c>
      <c r="F29" s="28">
        <v>2.23641377</v>
      </c>
      <c r="G29" s="20">
        <f t="shared" si="1"/>
        <v>2.7641720224661378E-2</v>
      </c>
      <c r="H29" s="20">
        <f t="shared" si="3"/>
        <v>0.35383425000843111</v>
      </c>
      <c r="I29" s="5">
        <f t="shared" si="4"/>
        <v>1146.8788564102565</v>
      </c>
    </row>
    <row r="30" spans="2:9" ht="17.100000000000001" customHeight="1">
      <c r="B30" s="38" t="s">
        <v>33</v>
      </c>
      <c r="C30" s="4">
        <v>3754</v>
      </c>
      <c r="D30" s="20">
        <f t="shared" si="0"/>
        <v>5.9301150006318713E-2</v>
      </c>
      <c r="E30" s="21">
        <f t="shared" si="2"/>
        <v>0.52026728168836089</v>
      </c>
      <c r="F30" s="28">
        <v>4.55265086</v>
      </c>
      <c r="G30" s="20">
        <f t="shared" si="1"/>
        <v>5.627004405033869E-2</v>
      </c>
      <c r="H30" s="20">
        <f t="shared" si="3"/>
        <v>0.4101042940587698</v>
      </c>
      <c r="I30" s="5">
        <f t="shared" si="4"/>
        <v>1212.7466329248803</v>
      </c>
    </row>
    <row r="31" spans="2:9" ht="17.100000000000001" customHeight="1">
      <c r="B31" s="38" t="s">
        <v>34</v>
      </c>
      <c r="C31" s="4">
        <v>4067</v>
      </c>
      <c r="D31" s="20">
        <f t="shared" si="0"/>
        <v>6.4245545305193982E-2</v>
      </c>
      <c r="E31" s="21">
        <f t="shared" si="2"/>
        <v>0.58451282699355489</v>
      </c>
      <c r="F31" s="28">
        <v>5.2411330599999992</v>
      </c>
      <c r="G31" s="20">
        <f t="shared" si="1"/>
        <v>6.477957507154114E-2</v>
      </c>
      <c r="H31" s="20">
        <f t="shared" si="3"/>
        <v>0.47488386913031094</v>
      </c>
      <c r="I31" s="5">
        <f t="shared" si="4"/>
        <v>1288.6975805261864</v>
      </c>
    </row>
    <row r="32" spans="2:9" ht="17.100000000000001" customHeight="1">
      <c r="B32" s="39" t="s">
        <v>35</v>
      </c>
      <c r="C32" s="6">
        <v>3278</v>
      </c>
      <c r="D32" s="22">
        <f t="shared" si="0"/>
        <v>5.1781877922406169E-2</v>
      </c>
      <c r="E32" s="23">
        <f t="shared" si="2"/>
        <v>0.63629470491596107</v>
      </c>
      <c r="F32" s="29">
        <v>4.5002729400000003</v>
      </c>
      <c r="G32" s="22">
        <f t="shared" si="1"/>
        <v>5.5622661249351155E-2</v>
      </c>
      <c r="H32" s="22">
        <f t="shared" si="3"/>
        <v>0.53050653037966211</v>
      </c>
      <c r="I32" s="7">
        <f t="shared" si="4"/>
        <v>1372.8715497254425</v>
      </c>
    </row>
    <row r="33" spans="2:9" ht="17.100000000000001" customHeight="1">
      <c r="B33" s="40" t="s">
        <v>36</v>
      </c>
      <c r="C33" s="8">
        <v>2678</v>
      </c>
      <c r="D33" s="24">
        <f t="shared" si="0"/>
        <v>4.2303803867054214E-2</v>
      </c>
      <c r="E33" s="25">
        <f t="shared" si="2"/>
        <v>0.67859850878301531</v>
      </c>
      <c r="F33" s="27">
        <v>3.7359659700000001</v>
      </c>
      <c r="G33" s="24">
        <f t="shared" si="1"/>
        <v>4.6175948072254835E-2</v>
      </c>
      <c r="H33" s="24">
        <f t="shared" si="3"/>
        <v>0.57668247845191689</v>
      </c>
      <c r="I33" s="5">
        <f t="shared" si="4"/>
        <v>1395.0582412247948</v>
      </c>
    </row>
    <row r="34" spans="2:9" ht="17.100000000000001" customHeight="1">
      <c r="B34" s="38" t="s">
        <v>37</v>
      </c>
      <c r="C34" s="4">
        <v>2138</v>
      </c>
      <c r="D34" s="20">
        <f t="shared" si="0"/>
        <v>3.3773537217237456E-2</v>
      </c>
      <c r="E34" s="21">
        <f t="shared" si="2"/>
        <v>0.71237204600025272</v>
      </c>
      <c r="F34" s="28">
        <v>3.1159539500000002</v>
      </c>
      <c r="G34" s="20">
        <f t="shared" si="1"/>
        <v>3.8512697638607596E-2</v>
      </c>
      <c r="H34" s="20">
        <f t="shared" si="3"/>
        <v>0.61519517609052454</v>
      </c>
      <c r="I34" s="5">
        <f t="shared" si="4"/>
        <v>1457.4153180542564</v>
      </c>
    </row>
    <row r="35" spans="2:9" ht="17.100000000000001" customHeight="1">
      <c r="B35" s="38" t="s">
        <v>38</v>
      </c>
      <c r="C35" s="4">
        <v>1697</v>
      </c>
      <c r="D35" s="20">
        <f t="shared" si="0"/>
        <v>2.6807152786553771E-2</v>
      </c>
      <c r="E35" s="21">
        <f t="shared" si="2"/>
        <v>0.73917919878680649</v>
      </c>
      <c r="F35" s="28">
        <v>2.4778071800000001</v>
      </c>
      <c r="G35" s="20">
        <f t="shared" si="1"/>
        <v>3.0625304565271558E-2</v>
      </c>
      <c r="H35" s="20">
        <f t="shared" si="3"/>
        <v>0.64582048065579611</v>
      </c>
      <c r="I35" s="5">
        <f t="shared" si="4"/>
        <v>1460.1103005303478</v>
      </c>
    </row>
    <row r="36" spans="2:9" ht="17.100000000000001" customHeight="1">
      <c r="B36" s="38" t="s">
        <v>39</v>
      </c>
      <c r="C36" s="4">
        <v>1465</v>
      </c>
      <c r="D36" s="20">
        <f t="shared" si="0"/>
        <v>2.3142297485151016E-2</v>
      </c>
      <c r="E36" s="21">
        <f t="shared" si="2"/>
        <v>0.76232149627195755</v>
      </c>
      <c r="F36" s="28">
        <v>2.1255519600000001</v>
      </c>
      <c r="G36" s="20">
        <f t="shared" si="1"/>
        <v>2.6271485799920037E-2</v>
      </c>
      <c r="H36" s="20">
        <f t="shared" si="3"/>
        <v>0.67209196645571612</v>
      </c>
      <c r="I36" s="5">
        <f t="shared" si="4"/>
        <v>1450.8887098976109</v>
      </c>
    </row>
    <row r="37" spans="2:9" ht="17.100000000000001" customHeight="1">
      <c r="B37" s="38" t="s">
        <v>40</v>
      </c>
      <c r="C37" s="4">
        <v>1252</v>
      </c>
      <c r="D37" s="20">
        <f t="shared" si="0"/>
        <v>1.9777581195501073E-2</v>
      </c>
      <c r="E37" s="21">
        <f t="shared" si="2"/>
        <v>0.78209907746745866</v>
      </c>
      <c r="F37" s="28">
        <v>1.8143844499999999</v>
      </c>
      <c r="G37" s="20">
        <f t="shared" si="1"/>
        <v>2.2425504626934982E-2</v>
      </c>
      <c r="H37" s="20">
        <f t="shared" si="3"/>
        <v>0.69451747108265105</v>
      </c>
      <c r="I37" s="5">
        <f t="shared" si="4"/>
        <v>1449.1888578274761</v>
      </c>
    </row>
    <row r="38" spans="2:9" ht="17.100000000000001" customHeight="1">
      <c r="B38" s="39" t="s">
        <v>41</v>
      </c>
      <c r="C38" s="6">
        <v>1060</v>
      </c>
      <c r="D38" s="22">
        <f t="shared" si="0"/>
        <v>1.6744597497788449E-2</v>
      </c>
      <c r="E38" s="23">
        <f t="shared" si="2"/>
        <v>0.79884367496524711</v>
      </c>
      <c r="F38" s="29">
        <v>1.5495817299999999</v>
      </c>
      <c r="G38" s="22">
        <f t="shared" si="1"/>
        <v>1.9152584919876772E-2</v>
      </c>
      <c r="H38" s="22">
        <f t="shared" si="3"/>
        <v>0.71367005600252786</v>
      </c>
      <c r="I38" s="5">
        <f t="shared" si="4"/>
        <v>1461.8695566037736</v>
      </c>
    </row>
    <row r="39" spans="2:9" ht="17.100000000000001" customHeight="1">
      <c r="B39" s="40" t="s">
        <v>42</v>
      </c>
      <c r="C39" s="8">
        <v>960</v>
      </c>
      <c r="D39" s="24">
        <f t="shared" si="0"/>
        <v>1.5164918488563123E-2</v>
      </c>
      <c r="E39" s="25">
        <f t="shared" si="2"/>
        <v>0.81400859345381027</v>
      </c>
      <c r="F39" s="27">
        <v>1.4316031299999998</v>
      </c>
      <c r="G39" s="24">
        <f t="shared" si="1"/>
        <v>1.7694388097158571E-2</v>
      </c>
      <c r="H39" s="24">
        <f t="shared" si="3"/>
        <v>0.73136444409968648</v>
      </c>
      <c r="I39" s="9">
        <f t="shared" si="4"/>
        <v>1491.2532604166665</v>
      </c>
    </row>
    <row r="40" spans="2:9" ht="17.100000000000001" customHeight="1">
      <c r="B40" s="38" t="s">
        <v>43</v>
      </c>
      <c r="C40" s="4">
        <v>1638</v>
      </c>
      <c r="D40" s="20">
        <f t="shared" si="0"/>
        <v>2.5875142171110831E-2</v>
      </c>
      <c r="E40" s="21">
        <f t="shared" si="2"/>
        <v>0.83988373562492113</v>
      </c>
      <c r="F40" s="28">
        <v>2.57522663</v>
      </c>
      <c r="G40" s="20">
        <f t="shared" si="1"/>
        <v>3.1829393548027371E-2</v>
      </c>
      <c r="H40" s="20">
        <f t="shared" si="3"/>
        <v>0.76319383764771387</v>
      </c>
      <c r="I40" s="5">
        <f t="shared" si="4"/>
        <v>1572.1774297924296</v>
      </c>
    </row>
    <row r="41" spans="2:9" ht="17.100000000000001" customHeight="1">
      <c r="B41" s="38" t="s">
        <v>44</v>
      </c>
      <c r="C41" s="4">
        <v>1297</v>
      </c>
      <c r="D41" s="20">
        <f t="shared" si="0"/>
        <v>2.0488436749652471E-2</v>
      </c>
      <c r="E41" s="21">
        <f t="shared" si="2"/>
        <v>0.86037217237457364</v>
      </c>
      <c r="F41" s="28">
        <v>2.11258977</v>
      </c>
      <c r="G41" s="20">
        <f t="shared" si="1"/>
        <v>2.6111275183134705E-2</v>
      </c>
      <c r="H41" s="20">
        <f t="shared" si="3"/>
        <v>0.78930511283084859</v>
      </c>
      <c r="I41" s="5">
        <f t="shared" si="4"/>
        <v>1628.8278874325367</v>
      </c>
    </row>
    <row r="42" spans="2:9" ht="17.100000000000001" customHeight="1">
      <c r="B42" s="38" t="s">
        <v>45</v>
      </c>
      <c r="C42" s="4">
        <v>1054</v>
      </c>
      <c r="D42" s="20">
        <f t="shared" si="0"/>
        <v>1.6649816757234929E-2</v>
      </c>
      <c r="E42" s="21">
        <f t="shared" si="2"/>
        <v>0.87702198913180862</v>
      </c>
      <c r="F42" s="28">
        <v>1.74474726</v>
      </c>
      <c r="G42" s="20">
        <f t="shared" si="1"/>
        <v>2.1564799980490428E-2</v>
      </c>
      <c r="H42" s="20">
        <f t="shared" si="3"/>
        <v>0.81086991281133902</v>
      </c>
      <c r="I42" s="5">
        <f t="shared" si="4"/>
        <v>1655.3579316888045</v>
      </c>
    </row>
    <row r="43" spans="2:9" ht="17.100000000000001" customHeight="1">
      <c r="B43" s="38" t="s">
        <v>46</v>
      </c>
      <c r="C43" s="4">
        <v>895</v>
      </c>
      <c r="D43" s="20">
        <f t="shared" si="0"/>
        <v>1.4138127132566663E-2</v>
      </c>
      <c r="E43" s="21">
        <f t="shared" si="2"/>
        <v>0.8911601162643753</v>
      </c>
      <c r="F43" s="28">
        <v>1.56474358</v>
      </c>
      <c r="G43" s="20">
        <f t="shared" si="1"/>
        <v>1.9339982986106837E-2</v>
      </c>
      <c r="H43" s="20">
        <f t="shared" si="3"/>
        <v>0.83020989579744586</v>
      </c>
      <c r="I43" s="5">
        <f t="shared" si="4"/>
        <v>1748.3168491620113</v>
      </c>
    </row>
    <row r="44" spans="2:9" ht="17.100000000000001" customHeight="1">
      <c r="B44" s="39" t="s">
        <v>47</v>
      </c>
      <c r="C44" s="6">
        <v>851</v>
      </c>
      <c r="D44" s="22">
        <f t="shared" si="0"/>
        <v>1.3443068368507519E-2</v>
      </c>
      <c r="E44" s="23">
        <f t="shared" si="2"/>
        <v>0.90460318463288281</v>
      </c>
      <c r="F44" s="29">
        <v>1.5158325400000001</v>
      </c>
      <c r="G44" s="22">
        <f t="shared" si="1"/>
        <v>1.8735450273192438E-2</v>
      </c>
      <c r="H44" s="22">
        <f t="shared" si="3"/>
        <v>0.84894534607063832</v>
      </c>
      <c r="I44" s="7">
        <f t="shared" si="4"/>
        <v>1781.2368272620447</v>
      </c>
    </row>
    <row r="45" spans="2:9" ht="17.100000000000001" customHeight="1">
      <c r="B45" s="40" t="s">
        <v>48</v>
      </c>
      <c r="C45" s="8">
        <v>629</v>
      </c>
      <c r="D45" s="24">
        <f t="shared" si="0"/>
        <v>9.9361809680272965E-3</v>
      </c>
      <c r="E45" s="25">
        <f t="shared" si="2"/>
        <v>0.91453936560091009</v>
      </c>
      <c r="F45" s="27">
        <v>1.1437196999999999</v>
      </c>
      <c r="G45" s="24">
        <f t="shared" si="1"/>
        <v>1.413619446764256E-2</v>
      </c>
      <c r="H45" s="24">
        <f t="shared" si="3"/>
        <v>0.8630815405382809</v>
      </c>
      <c r="I45" s="5">
        <f t="shared" si="4"/>
        <v>1818.314308426073</v>
      </c>
    </row>
    <row r="46" spans="2:9" ht="17.100000000000001" customHeight="1">
      <c r="B46" s="38" t="s">
        <v>49</v>
      </c>
      <c r="C46" s="4">
        <v>1658</v>
      </c>
      <c r="D46" s="20">
        <f t="shared" si="0"/>
        <v>2.6191077972955897E-2</v>
      </c>
      <c r="E46" s="21">
        <f t="shared" si="2"/>
        <v>0.94073044357386604</v>
      </c>
      <c r="F46" s="28">
        <v>3.09140361</v>
      </c>
      <c r="G46" s="20">
        <f t="shared" si="1"/>
        <v>3.8209259321958206E-2</v>
      </c>
      <c r="H46" s="20">
        <f t="shared" si="3"/>
        <v>0.90129079986023908</v>
      </c>
      <c r="I46" s="5">
        <f t="shared" si="4"/>
        <v>1864.5377623642942</v>
      </c>
    </row>
    <row r="47" spans="2:9" ht="17.100000000000001" customHeight="1">
      <c r="B47" s="38" t="s">
        <v>50</v>
      </c>
      <c r="C47" s="4">
        <v>966</v>
      </c>
      <c r="D47" s="20">
        <f t="shared" si="0"/>
        <v>1.5259699229116644E-2</v>
      </c>
      <c r="E47" s="21">
        <f t="shared" si="2"/>
        <v>0.95599014280298267</v>
      </c>
      <c r="F47" s="28">
        <v>1.9339732199999999</v>
      </c>
      <c r="G47" s="20">
        <f t="shared" si="1"/>
        <v>2.3903602896000541E-2</v>
      </c>
      <c r="H47" s="20">
        <f t="shared" si="3"/>
        <v>0.92519440275623965</v>
      </c>
      <c r="I47" s="5">
        <f t="shared" si="4"/>
        <v>2002.0426708074533</v>
      </c>
    </row>
    <row r="48" spans="2:9" ht="17.100000000000001" customHeight="1">
      <c r="B48" s="38" t="s">
        <v>51</v>
      </c>
      <c r="C48" s="4">
        <v>657</v>
      </c>
      <c r="D48" s="20">
        <f t="shared" si="0"/>
        <v>1.0378491090610387E-2</v>
      </c>
      <c r="E48" s="21">
        <f t="shared" si="2"/>
        <v>0.96636863389359307</v>
      </c>
      <c r="F48" s="28">
        <v>1.3587623799999999</v>
      </c>
      <c r="G48" s="20">
        <f t="shared" si="1"/>
        <v>1.6794087956163418E-2</v>
      </c>
      <c r="H48" s="20">
        <f t="shared" si="3"/>
        <v>0.94198849071240309</v>
      </c>
      <c r="I48" s="5">
        <f t="shared" si="4"/>
        <v>2068.1314764079148</v>
      </c>
    </row>
    <row r="49" spans="2:9" ht="17.100000000000001" customHeight="1">
      <c r="B49" s="38" t="s">
        <v>52</v>
      </c>
      <c r="C49" s="4">
        <v>462</v>
      </c>
      <c r="D49" s="20">
        <f t="shared" si="0"/>
        <v>7.2981170226210038E-3</v>
      </c>
      <c r="E49" s="21">
        <f t="shared" si="2"/>
        <v>0.97366675091621402</v>
      </c>
      <c r="F49" s="28">
        <v>0.98369479000000004</v>
      </c>
      <c r="G49" s="20">
        <f t="shared" si="1"/>
        <v>1.2158311908282083E-2</v>
      </c>
      <c r="H49" s="20">
        <f t="shared" si="3"/>
        <v>0.95414680262068519</v>
      </c>
      <c r="I49" s="5">
        <f t="shared" si="4"/>
        <v>2129.2095021645023</v>
      </c>
    </row>
    <row r="50" spans="2:9" ht="17.100000000000001" customHeight="1">
      <c r="B50" s="39" t="s">
        <v>53</v>
      </c>
      <c r="C50" s="6">
        <v>290</v>
      </c>
      <c r="D50" s="22">
        <f t="shared" si="0"/>
        <v>4.5810691267534438E-3</v>
      </c>
      <c r="E50" s="23">
        <f t="shared" si="2"/>
        <v>0.97824782004296751</v>
      </c>
      <c r="F50" s="29">
        <v>0.62525444999999991</v>
      </c>
      <c r="G50" s="22">
        <f t="shared" si="1"/>
        <v>7.7280460386919027E-3</v>
      </c>
      <c r="H50" s="22">
        <f t="shared" si="3"/>
        <v>0.96187484865937711</v>
      </c>
      <c r="I50" s="5">
        <f t="shared" si="4"/>
        <v>2156.0498275862069</v>
      </c>
    </row>
    <row r="51" spans="2:9" ht="17.100000000000001" customHeight="1">
      <c r="B51" s="38" t="s">
        <v>54</v>
      </c>
      <c r="C51" s="4">
        <v>212</v>
      </c>
      <c r="D51" s="20">
        <f t="shared" si="0"/>
        <v>3.34891949955769E-3</v>
      </c>
      <c r="E51" s="21">
        <f t="shared" si="2"/>
        <v>0.98159673954252524</v>
      </c>
      <c r="F51" s="28">
        <v>0.44538830000000001</v>
      </c>
      <c r="G51" s="20">
        <f t="shared" si="1"/>
        <v>5.5049288933404971E-3</v>
      </c>
      <c r="H51" s="20">
        <f t="shared" si="3"/>
        <v>0.96737977755271765</v>
      </c>
      <c r="I51" s="9">
        <f t="shared" si="4"/>
        <v>2100.8882075471697</v>
      </c>
    </row>
    <row r="52" spans="2:9" ht="17.100000000000001" customHeight="1">
      <c r="B52" s="38" t="s">
        <v>55</v>
      </c>
      <c r="C52" s="4">
        <v>538</v>
      </c>
      <c r="D52" s="20">
        <f t="shared" si="0"/>
        <v>8.4986730696322513E-3</v>
      </c>
      <c r="E52" s="21">
        <f t="shared" si="2"/>
        <v>0.9900954126121575</v>
      </c>
      <c r="F52" s="28">
        <v>1.1886358000000001</v>
      </c>
      <c r="G52" s="20">
        <f t="shared" si="1"/>
        <v>1.4691350354463503E-2</v>
      </c>
      <c r="H52" s="20">
        <f t="shared" si="3"/>
        <v>0.9820711279071811</v>
      </c>
      <c r="I52" s="5">
        <f t="shared" si="4"/>
        <v>2209.360223048327</v>
      </c>
    </row>
    <row r="53" spans="2:9" ht="17.100000000000001" customHeight="1">
      <c r="B53" s="38" t="s">
        <v>56</v>
      </c>
      <c r="C53" s="4">
        <v>220</v>
      </c>
      <c r="D53" s="20">
        <f t="shared" si="0"/>
        <v>3.4752938202957159E-3</v>
      </c>
      <c r="E53" s="21">
        <f t="shared" si="2"/>
        <v>0.99357070643245327</v>
      </c>
      <c r="F53" s="28">
        <v>0.50089291999999996</v>
      </c>
      <c r="G53" s="20">
        <f t="shared" si="1"/>
        <v>6.1909572114437891E-3</v>
      </c>
      <c r="H53" s="20">
        <f t="shared" si="3"/>
        <v>0.9882620851186249</v>
      </c>
      <c r="I53" s="5">
        <f t="shared" si="4"/>
        <v>2276.7860000000001</v>
      </c>
    </row>
    <row r="54" spans="2:9" ht="17.100000000000001" customHeight="1">
      <c r="B54" s="38" t="s">
        <v>57</v>
      </c>
      <c r="C54" s="4">
        <v>111</v>
      </c>
      <c r="D54" s="20">
        <f t="shared" si="0"/>
        <v>1.7534437002401113E-3</v>
      </c>
      <c r="E54" s="21">
        <f t="shared" si="2"/>
        <v>0.99532415013269337</v>
      </c>
      <c r="F54" s="28">
        <v>0.26057933999999999</v>
      </c>
      <c r="G54" s="20">
        <f t="shared" si="1"/>
        <v>3.2207193987215136E-3</v>
      </c>
      <c r="H54" s="20">
        <f t="shared" si="3"/>
        <v>0.99148280451734638</v>
      </c>
      <c r="I54" s="5">
        <f t="shared" si="4"/>
        <v>2347.5616216216217</v>
      </c>
    </row>
    <row r="55" spans="2:9" ht="17.100000000000001" customHeight="1" thickBot="1">
      <c r="B55" s="41" t="s">
        <v>58</v>
      </c>
      <c r="C55" s="10">
        <v>296</v>
      </c>
      <c r="D55" s="26">
        <f t="shared" si="0"/>
        <v>4.6758498673069634E-3</v>
      </c>
      <c r="E55" s="21">
        <f t="shared" si="2"/>
        <v>1.0000000000000004</v>
      </c>
      <c r="F55" s="30">
        <v>0.68910231000000011</v>
      </c>
      <c r="G55" s="26">
        <f t="shared" si="1"/>
        <v>8.5171954826534085E-3</v>
      </c>
      <c r="H55" s="20">
        <f t="shared" si="3"/>
        <v>0.99999999999999978</v>
      </c>
      <c r="I55" s="5">
        <f t="shared" si="4"/>
        <v>2328.0483445945947</v>
      </c>
    </row>
    <row r="56" spans="2:9" ht="17.100000000000001" customHeight="1" thickTop="1" thickBot="1">
      <c r="B56" s="11" t="s">
        <v>8</v>
      </c>
      <c r="C56" s="12">
        <v>63304</v>
      </c>
      <c r="D56" s="13">
        <f t="shared" si="0"/>
        <v>1</v>
      </c>
      <c r="E56" s="14"/>
      <c r="F56" s="36">
        <v>80.907184930000028</v>
      </c>
      <c r="G56" s="13">
        <f t="shared" si="1"/>
        <v>1</v>
      </c>
      <c r="H56" s="14"/>
      <c r="I56" s="15">
        <f>F56*10^6/C56</f>
        <v>1278.0738172943261</v>
      </c>
    </row>
    <row r="57" spans="2:9" customFormat="1" ht="3" customHeight="1" thickTop="1" thickBot="1"/>
    <row r="58" spans="2:9" ht="29.25" customHeight="1" thickTop="1">
      <c r="B58" s="78" t="s">
        <v>67</v>
      </c>
      <c r="C58" s="78"/>
      <c r="D58" s="78"/>
      <c r="E58" s="78"/>
      <c r="F58" s="78"/>
      <c r="G58" s="78"/>
      <c r="H58" s="78"/>
      <c r="I58" s="78"/>
    </row>
    <row r="59" spans="2:9" ht="12" customHeight="1">
      <c r="B59" s="16"/>
    </row>
  </sheetData>
  <mergeCells count="5">
    <mergeCell ref="D6:E6"/>
    <mergeCell ref="D7:E7"/>
    <mergeCell ref="B4:I4"/>
    <mergeCell ref="B2:I2"/>
    <mergeCell ref="B58:I5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3" firstPageNumber="17" orientation="portrait" r:id="rId1"/>
  <headerFooter alignWithMargins="0"/>
  <ignoredErrors>
    <ignoredError sqref="D46:E56 G46:I56 G21:H45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I.30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2015-10-15T11:54:48Z</cp:lastPrinted>
  <dcterms:created xsi:type="dcterms:W3CDTF">1998-06-24T09:08:40Z</dcterms:created>
  <dcterms:modified xsi:type="dcterms:W3CDTF">2019-06-19T10:26:34Z</dcterms:modified>
</cp:coreProperties>
</file>