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1" sheetId="139" r:id="rId1"/>
  </sheets>
  <calcPr calcId="162913"/>
</workbook>
</file>

<file path=xl/calcChain.xml><?xml version="1.0" encoding="utf-8"?>
<calcChain xmlns="http://schemas.openxmlformats.org/spreadsheetml/2006/main">
  <c r="I54" i="139" l="1"/>
  <c r="I55" i="139"/>
  <c r="G54" i="139"/>
  <c r="G55" i="139"/>
  <c r="D54" i="139"/>
  <c r="D55" i="139"/>
  <c r="I56" i="139" l="1"/>
  <c r="I11" i="139"/>
  <c r="I12" i="139"/>
  <c r="I13" i="139"/>
  <c r="I14" i="139"/>
  <c r="I15" i="139"/>
  <c r="I16" i="139"/>
  <c r="I17" i="139"/>
  <c r="I18" i="139"/>
  <c r="I19" i="139"/>
  <c r="I20" i="139"/>
  <c r="I21" i="139"/>
  <c r="I22" i="139"/>
  <c r="I23" i="139"/>
  <c r="I24" i="139"/>
  <c r="I25" i="139"/>
  <c r="I26" i="139"/>
  <c r="I27" i="139"/>
  <c r="I28" i="139"/>
  <c r="I29" i="139"/>
  <c r="I30" i="139"/>
  <c r="I31" i="139"/>
  <c r="I32" i="139"/>
  <c r="I33" i="139"/>
  <c r="I34" i="139"/>
  <c r="I35" i="139"/>
  <c r="I36" i="139"/>
  <c r="I37" i="139"/>
  <c r="I38" i="139"/>
  <c r="I39" i="139"/>
  <c r="I40" i="139"/>
  <c r="I41" i="139"/>
  <c r="I42" i="139"/>
  <c r="I43" i="139"/>
  <c r="I44" i="139"/>
  <c r="I45" i="139"/>
  <c r="I46" i="139"/>
  <c r="I47" i="139"/>
  <c r="I48" i="139"/>
  <c r="I49" i="139"/>
  <c r="I50" i="139"/>
  <c r="I51" i="139"/>
  <c r="I52" i="139"/>
  <c r="I53" i="139"/>
  <c r="I10" i="139"/>
  <c r="D9" i="139"/>
  <c r="E9" i="139" s="1"/>
  <c r="G9" i="139"/>
  <c r="H9" i="139" s="1"/>
  <c r="D10" i="139"/>
  <c r="E10" i="139" s="1"/>
  <c r="G10" i="139"/>
  <c r="D11" i="139"/>
  <c r="G11" i="139"/>
  <c r="D12" i="139"/>
  <c r="G12" i="139"/>
  <c r="D13" i="139"/>
  <c r="G13" i="139"/>
  <c r="D14" i="139"/>
  <c r="G14" i="139"/>
  <c r="D15" i="139"/>
  <c r="G15" i="139"/>
  <c r="D16" i="139"/>
  <c r="G16" i="139"/>
  <c r="D17" i="139"/>
  <c r="G17" i="139"/>
  <c r="D18" i="139"/>
  <c r="G18" i="139"/>
  <c r="D19" i="139"/>
  <c r="G19" i="139"/>
  <c r="D20" i="139"/>
  <c r="G20" i="139"/>
  <c r="D21" i="139"/>
  <c r="G21" i="139"/>
  <c r="D22" i="139"/>
  <c r="G22" i="139"/>
  <c r="D23" i="139"/>
  <c r="G23" i="139"/>
  <c r="D24" i="139"/>
  <c r="G24" i="139"/>
  <c r="D25" i="139"/>
  <c r="G25" i="139"/>
  <c r="D26" i="139"/>
  <c r="G26" i="139"/>
  <c r="D27" i="139"/>
  <c r="G27" i="139"/>
  <c r="D28" i="139"/>
  <c r="G28" i="139"/>
  <c r="D29" i="139"/>
  <c r="G29" i="139"/>
  <c r="D30" i="139"/>
  <c r="G30" i="139"/>
  <c r="D31" i="139"/>
  <c r="G31" i="139"/>
  <c r="D32" i="139"/>
  <c r="G32" i="139"/>
  <c r="D33" i="139"/>
  <c r="G33" i="139"/>
  <c r="D34" i="139"/>
  <c r="G34" i="139"/>
  <c r="D35" i="139"/>
  <c r="G35" i="139"/>
  <c r="D36" i="139"/>
  <c r="G36" i="139"/>
  <c r="D37" i="139"/>
  <c r="G37" i="139"/>
  <c r="D38" i="139"/>
  <c r="G38" i="139"/>
  <c r="D39" i="139"/>
  <c r="G39" i="139"/>
  <c r="D40" i="139"/>
  <c r="G40" i="139"/>
  <c r="D41" i="139"/>
  <c r="G41" i="139"/>
  <c r="D42" i="139"/>
  <c r="G42" i="139"/>
  <c r="D43" i="139"/>
  <c r="G43" i="139"/>
  <c r="D44" i="139"/>
  <c r="G44" i="139"/>
  <c r="D45" i="139"/>
  <c r="G45" i="139"/>
  <c r="D46" i="139"/>
  <c r="G46" i="139"/>
  <c r="D47" i="139"/>
  <c r="G47" i="139"/>
  <c r="D48" i="139"/>
  <c r="G48" i="139"/>
  <c r="D49" i="139"/>
  <c r="G49" i="139"/>
  <c r="D50" i="139"/>
  <c r="G50" i="139"/>
  <c r="D51" i="139"/>
  <c r="G51" i="139"/>
  <c r="D52" i="139"/>
  <c r="G52" i="139"/>
  <c r="D53" i="139"/>
  <c r="G53" i="139"/>
  <c r="D56" i="139"/>
  <c r="G56" i="139"/>
  <c r="E11" i="139" l="1"/>
  <c r="H10" i="139"/>
  <c r="H11" i="139" s="1"/>
  <c r="H12" i="139" s="1"/>
  <c r="H13" i="139" s="1"/>
  <c r="H14" i="139" s="1"/>
  <c r="H15" i="139" s="1"/>
  <c r="H16" i="139" s="1"/>
  <c r="H17" i="139" s="1"/>
  <c r="H18" i="139" s="1"/>
  <c r="H19" i="139" s="1"/>
  <c r="H20" i="139" s="1"/>
  <c r="H21" i="139" s="1"/>
  <c r="H22" i="139" s="1"/>
  <c r="H23" i="139" s="1"/>
  <c r="H24" i="139" s="1"/>
  <c r="H25" i="139" s="1"/>
  <c r="H26" i="139" s="1"/>
  <c r="H27" i="139" s="1"/>
  <c r="H28" i="139" s="1"/>
  <c r="H29" i="139" s="1"/>
  <c r="H30" i="139" s="1"/>
  <c r="H31" i="139" s="1"/>
  <c r="H32" i="139" s="1"/>
  <c r="H33" i="139" s="1"/>
  <c r="H34" i="139" s="1"/>
  <c r="H35" i="139" s="1"/>
  <c r="H36" i="139" s="1"/>
  <c r="H37" i="139" s="1"/>
  <c r="H38" i="139" s="1"/>
  <c r="H39" i="139" s="1"/>
  <c r="H40" i="139" s="1"/>
  <c r="H41" i="139" s="1"/>
  <c r="H42" i="139" s="1"/>
  <c r="H43" i="139" s="1"/>
  <c r="H44" i="139" s="1"/>
  <c r="H45" i="139" s="1"/>
  <c r="H46" i="139" s="1"/>
  <c r="H47" i="139" s="1"/>
  <c r="H48" i="139" s="1"/>
  <c r="H49" i="139" s="1"/>
  <c r="H50" i="139" s="1"/>
  <c r="H51" i="139" s="1"/>
  <c r="H52" i="139" s="1"/>
  <c r="H53" i="139" s="1"/>
  <c r="H54" i="139" s="1"/>
  <c r="H55" i="139" s="1"/>
  <c r="E12" i="139"/>
  <c r="E13" i="139" s="1"/>
  <c r="E14" i="139" s="1"/>
  <c r="E15" i="139" s="1"/>
  <c r="E16" i="139" s="1"/>
  <c r="E17" i="139" s="1"/>
  <c r="E18" i="139" s="1"/>
  <c r="E19" i="139" s="1"/>
  <c r="E20" i="139" s="1"/>
  <c r="E21" i="139" s="1"/>
  <c r="E22" i="139" s="1"/>
  <c r="E23" i="139" s="1"/>
  <c r="E24" i="139" s="1"/>
  <c r="E25" i="139" s="1"/>
  <c r="E26" i="139" s="1"/>
  <c r="E27" i="139" s="1"/>
  <c r="E28" i="139" s="1"/>
  <c r="E29" i="139" s="1"/>
  <c r="E30" i="139" s="1"/>
  <c r="E31" i="139" s="1"/>
  <c r="E32" i="139" s="1"/>
  <c r="E33" i="139" s="1"/>
  <c r="E34" i="139" s="1"/>
  <c r="E35" i="139" s="1"/>
  <c r="E36" i="139" s="1"/>
  <c r="E37" i="139" s="1"/>
  <c r="E38" i="139" s="1"/>
  <c r="E39" i="139" s="1"/>
  <c r="E40" i="139" s="1"/>
  <c r="E41" i="139" s="1"/>
  <c r="E42" i="139" s="1"/>
  <c r="E43" i="139" s="1"/>
  <c r="E44" i="139" s="1"/>
  <c r="E45" i="139" s="1"/>
  <c r="E46" i="139" s="1"/>
  <c r="E47" i="139" s="1"/>
  <c r="E48" i="139" s="1"/>
  <c r="E49" i="139" s="1"/>
  <c r="E50" i="139" s="1"/>
  <c r="E51" i="139" s="1"/>
  <c r="E52" i="139" s="1"/>
  <c r="E53" i="139" s="1"/>
  <c r="E54" i="139" s="1"/>
  <c r="E55" i="139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<sst xmlns="http://schemas.openxmlformats.org/spreadsheetml/2006/main" count="72" uniqueCount="68">
  <si>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</si>
  <si>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</si>
  <si>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</si>
  <si>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</si>
  <si>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</si>
  <si>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</si>
  <si>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</si>
  <si>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</si>
  <si>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</si>
  <si>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</si>
  <si>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</si>
  <si>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</si>
  <si>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</si>
  <si>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</si>
  <si>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</si>
  <si>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</si>
  <si>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</si>
  <si>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</si>
  <si>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</si>
  <si>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</si>
  <si>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</si>
  <si>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</si>
  <si>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</si>
  <si>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</si>
  <si>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</si>
  <si>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</si>
  <si>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</si>
  <si>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</si>
  <si>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</si>
  <si>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</si>
  <si>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</si>
  <si>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</si>
  <si>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</si>
  <si>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</si>
  <si>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</si>
  <si>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</si>
  <si>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</si>
  <si>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</si>
  <si>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</si>
  <si>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</si>
  <si>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</si>
  <si>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</si>
  <si>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</si>
  <si>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</si>
  <si>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</si>
  <si>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</si>
  <si>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</si>
  <si>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</si>
  <si>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</si>
  <si>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</si>
  <si>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</si>
  <si>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</si>
  <si>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</si>
  <si>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</si>
  <si>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</si>
  <si>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</si>
  <si>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</si>
  <si>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</si>
  <si>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</si>
  <si>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</si>
  <si>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</si>
  <si>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</si>
  <si>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</si>
  <si>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</si>
  <si>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</si>
  <si>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I.31. REDUCCIÓN POR APORTACIONES Y CONTRIBUCIONES A SISTEMAS DE PREVISIÓN SOCIAL EN FAVOR DE PERSONAS CON DISCAPACIDAD*</t>
  </si>
  <si>
    <t>IRPF  2015</t>
  </si>
  <si>
    <t>(*) Importe aplicado. La cantidad declarada por los contribuyentes fue de 33,13 millones de euros. La diferencia, 3,66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</si>
</sst>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7" customFormat="1" ht="33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62</v>
      </c>
      <c r="E7" s="70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0">
        <v>0</v>
      </c>
      <c r="G9" s="18">
        <f t="shared" ref="G9:G56" si="1">F9/$F$56</f>
        <v>0</v>
      </c>
      <c r="H9" s="18">
        <f>G9</f>
        <v>0</v>
      </c>
      <c r="I9" s="32" t="s">
        <v>11</v>
      </c>
      <c r="J9" s="3"/>
    </row>
    <row r="10" spans="2:10" ht="17.100000000000001" customHeight="1">
      <c r="B10" s="37" t="s">
        <v>13</v>
      </c>
      <c r="C10" s="4">
        <v>285</v>
      </c>
      <c r="D10" s="20">
        <f t="shared" si="0"/>
        <v>2.6335243023470709E-2</v>
      </c>
      <c r="E10" s="21">
        <f t="shared" ref="E10:E55" si="2">D10+E9</f>
        <v>2.6335243023470709E-2</v>
      </c>
      <c r="F10" s="31">
        <v>9.0050749999999999E-2</v>
      </c>
      <c r="G10" s="20">
        <f t="shared" si="1"/>
        <v>3.0560243569866092E-3</v>
      </c>
      <c r="H10" s="20">
        <f t="shared" ref="H10:H53" si="3">G10+H9</f>
        <v>3.0560243569866092E-3</v>
      </c>
      <c r="I10" s="5">
        <f>F10*10^6/C10</f>
        <v>315.96754385964914</v>
      </c>
    </row>
    <row r="11" spans="2:10" ht="17.100000000000001" customHeight="1">
      <c r="B11" s="37" t="s">
        <v>14</v>
      </c>
      <c r="C11" s="4">
        <v>208</v>
      </c>
      <c r="D11" s="20">
        <f t="shared" si="0"/>
        <v>1.9220107189059324E-2</v>
      </c>
      <c r="E11" s="21">
        <f t="shared" si="2"/>
        <v>4.555535021253003E-2</v>
      </c>
      <c r="F11" s="31">
        <v>0.13212348000000002</v>
      </c>
      <c r="G11" s="20">
        <f t="shared" si="1"/>
        <v>4.4838335384195377E-3</v>
      </c>
      <c r="H11" s="20">
        <f t="shared" si="3"/>
        <v>7.5398578954061473E-3</v>
      </c>
      <c r="I11" s="5">
        <f t="shared" ref="I11:I55" si="4">F11*10^6/C11</f>
        <v>635.20903846153851</v>
      </c>
    </row>
    <row r="12" spans="2:10" ht="17.100000000000001" customHeight="1">
      <c r="B12" s="37" t="s">
        <v>15</v>
      </c>
      <c r="C12" s="4">
        <v>206</v>
      </c>
      <c r="D12" s="20">
        <f t="shared" si="0"/>
        <v>1.9035298466087598E-2</v>
      </c>
      <c r="E12" s="21">
        <f t="shared" si="2"/>
        <v>6.4590648678617635E-2</v>
      </c>
      <c r="F12" s="31">
        <v>0.16014749</v>
      </c>
      <c r="G12" s="20">
        <f t="shared" si="1"/>
        <v>5.434875669000752E-3</v>
      </c>
      <c r="H12" s="20">
        <f t="shared" si="3"/>
        <v>1.2974733564406898E-2</v>
      </c>
      <c r="I12" s="5">
        <f t="shared" si="4"/>
        <v>777.41499999999996</v>
      </c>
    </row>
    <row r="13" spans="2:10" ht="17.100000000000001" customHeight="1">
      <c r="B13" s="37" t="s">
        <v>16</v>
      </c>
      <c r="C13" s="4">
        <v>219</v>
      </c>
      <c r="D13" s="20">
        <f t="shared" si="0"/>
        <v>2.0236555165403809E-2</v>
      </c>
      <c r="E13" s="21">
        <f t="shared" si="2"/>
        <v>8.482720384402144E-2</v>
      </c>
      <c r="F13" s="31">
        <v>0.20131680999999998</v>
      </c>
      <c r="G13" s="20">
        <f t="shared" si="1"/>
        <v>6.832026105622056E-3</v>
      </c>
      <c r="H13" s="20">
        <f t="shared" si="3"/>
        <v>1.9806759670028956E-2</v>
      </c>
      <c r="I13" s="5">
        <f t="shared" si="4"/>
        <v>919.25484018264842</v>
      </c>
    </row>
    <row r="14" spans="2:10" ht="17.100000000000001" customHeight="1">
      <c r="B14" s="38" t="s">
        <v>17</v>
      </c>
      <c r="C14" s="6">
        <v>184</v>
      </c>
      <c r="D14" s="22">
        <f t="shared" si="0"/>
        <v>1.7002402513398632E-2</v>
      </c>
      <c r="E14" s="23">
        <f t="shared" si="2"/>
        <v>0.10182960635742007</v>
      </c>
      <c r="F14" s="33">
        <v>0.15002679999999999</v>
      </c>
      <c r="G14" s="22">
        <f t="shared" si="1"/>
        <v>5.0914129532597854E-3</v>
      </c>
      <c r="H14" s="22">
        <f t="shared" si="3"/>
        <v>2.4898172623288743E-2</v>
      </c>
      <c r="I14" s="5">
        <f t="shared" si="4"/>
        <v>815.36304347826081</v>
      </c>
    </row>
    <row r="15" spans="2:10" ht="17.100000000000001" customHeight="1">
      <c r="B15" s="37" t="s">
        <v>18</v>
      </c>
      <c r="C15" s="4">
        <v>186</v>
      </c>
      <c r="D15" s="20">
        <f t="shared" si="0"/>
        <v>1.7187211236370358E-2</v>
      </c>
      <c r="E15" s="21">
        <f t="shared" si="2"/>
        <v>0.11901681759379043</v>
      </c>
      <c r="F15" s="31">
        <v>0.17287906</v>
      </c>
      <c r="G15" s="20">
        <f t="shared" si="1"/>
        <v>5.8669430090582198E-3</v>
      </c>
      <c r="H15" s="20">
        <f t="shared" si="3"/>
        <v>3.0765115632346962E-2</v>
      </c>
      <c r="I15" s="9">
        <f t="shared" si="4"/>
        <v>929.45731182795703</v>
      </c>
    </row>
    <row r="16" spans="2:10" ht="17.100000000000001" customHeight="1">
      <c r="B16" s="37" t="s">
        <v>19</v>
      </c>
      <c r="C16" s="4">
        <v>221</v>
      </c>
      <c r="D16" s="20">
        <f t="shared" si="0"/>
        <v>2.0421363888375531E-2</v>
      </c>
      <c r="E16" s="21">
        <f t="shared" si="2"/>
        <v>0.13943818148216597</v>
      </c>
      <c r="F16" s="31">
        <v>0.26526767000000001</v>
      </c>
      <c r="G16" s="20">
        <f t="shared" si="1"/>
        <v>9.0023065953485793E-3</v>
      </c>
      <c r="H16" s="20">
        <f t="shared" si="3"/>
        <v>3.976742222769554E-2</v>
      </c>
      <c r="I16" s="5">
        <f t="shared" si="4"/>
        <v>1200.3061990950225</v>
      </c>
    </row>
    <row r="17" spans="2:9" ht="17.100000000000001" customHeight="1">
      <c r="B17" s="37" t="s">
        <v>20</v>
      </c>
      <c r="C17" s="4">
        <v>273</v>
      </c>
      <c r="D17" s="20">
        <f t="shared" si="0"/>
        <v>2.5226390685640362E-2</v>
      </c>
      <c r="E17" s="21">
        <f t="shared" si="2"/>
        <v>0.16466457216780633</v>
      </c>
      <c r="F17" s="31">
        <v>0.31848952000000003</v>
      </c>
      <c r="G17" s="20">
        <f t="shared" si="1"/>
        <v>1.0808480002276204E-2</v>
      </c>
      <c r="H17" s="20">
        <f t="shared" si="3"/>
        <v>5.0575902229971742E-2</v>
      </c>
      <c r="I17" s="5">
        <f t="shared" si="4"/>
        <v>1166.6282783882784</v>
      </c>
    </row>
    <row r="18" spans="2:9" ht="17.100000000000001" customHeight="1">
      <c r="B18" s="37" t="s">
        <v>21</v>
      </c>
      <c r="C18" s="4">
        <v>285</v>
      </c>
      <c r="D18" s="20">
        <f t="shared" si="0"/>
        <v>2.6335243023470709E-2</v>
      </c>
      <c r="E18" s="21">
        <f t="shared" si="2"/>
        <v>0.19099981519127704</v>
      </c>
      <c r="F18" s="31">
        <v>0.35276806999999999</v>
      </c>
      <c r="G18" s="20">
        <f t="shared" si="1"/>
        <v>1.19717805158442E-2</v>
      </c>
      <c r="H18" s="20">
        <f t="shared" si="3"/>
        <v>6.2547682745815944E-2</v>
      </c>
      <c r="I18" s="5">
        <f t="shared" si="4"/>
        <v>1237.7827017543859</v>
      </c>
    </row>
    <row r="19" spans="2:9" ht="17.100000000000001" customHeight="1">
      <c r="B19" s="37" t="s">
        <v>22</v>
      </c>
      <c r="C19" s="4">
        <v>350</v>
      </c>
      <c r="D19" s="20">
        <f t="shared" si="0"/>
        <v>3.2341526520051747E-2</v>
      </c>
      <c r="E19" s="21">
        <f t="shared" si="2"/>
        <v>0.2233413417113288</v>
      </c>
      <c r="F19" s="31">
        <v>0.40365845</v>
      </c>
      <c r="G19" s="20">
        <f t="shared" si="1"/>
        <v>1.3698831548915043E-2</v>
      </c>
      <c r="H19" s="20">
        <f t="shared" si="3"/>
        <v>7.6246514294730991E-2</v>
      </c>
      <c r="I19" s="5">
        <f t="shared" si="4"/>
        <v>1153.3098571428573</v>
      </c>
    </row>
    <row r="20" spans="2:9" ht="17.100000000000001" customHeight="1">
      <c r="B20" s="38" t="s">
        <v>23</v>
      </c>
      <c r="C20" s="6">
        <v>345</v>
      </c>
      <c r="D20" s="22">
        <f t="shared" si="0"/>
        <v>3.1879504712622436E-2</v>
      </c>
      <c r="E20" s="23">
        <f t="shared" si="2"/>
        <v>0.25522084642395126</v>
      </c>
      <c r="F20" s="33">
        <v>0.47001056000000002</v>
      </c>
      <c r="G20" s="22">
        <f t="shared" si="1"/>
        <v>1.5950602514703278E-2</v>
      </c>
      <c r="H20" s="22">
        <f t="shared" si="3"/>
        <v>9.2197116809434265E-2</v>
      </c>
      <c r="I20" s="7">
        <f t="shared" si="4"/>
        <v>1362.3494492753623</v>
      </c>
    </row>
    <row r="21" spans="2:9" ht="17.100000000000001" customHeight="1">
      <c r="B21" s="39" t="s">
        <v>24</v>
      </c>
      <c r="C21" s="8">
        <v>352</v>
      </c>
      <c r="D21" s="24">
        <f t="shared" si="0"/>
        <v>3.2526335243023473E-2</v>
      </c>
      <c r="E21" s="25">
        <f t="shared" si="2"/>
        <v>0.28774718166697472</v>
      </c>
      <c r="F21" s="34">
        <v>0.43597198999999998</v>
      </c>
      <c r="G21" s="24">
        <f t="shared" si="1"/>
        <v>1.4795446127921448E-2</v>
      </c>
      <c r="H21" s="24">
        <f t="shared" si="3"/>
        <v>0.10699256293735571</v>
      </c>
      <c r="I21" s="5">
        <f t="shared" si="4"/>
        <v>1238.5567897727271</v>
      </c>
    </row>
    <row r="22" spans="2:9" ht="17.100000000000001" customHeight="1">
      <c r="B22" s="37" t="s">
        <v>25</v>
      </c>
      <c r="C22" s="4">
        <v>341</v>
      </c>
      <c r="D22" s="20">
        <f t="shared" si="0"/>
        <v>3.1509887266678985E-2</v>
      </c>
      <c r="E22" s="21">
        <f t="shared" si="2"/>
        <v>0.31925706893365369</v>
      </c>
      <c r="F22" s="31">
        <v>0.50216349999999998</v>
      </c>
      <c r="G22" s="20">
        <f t="shared" si="1"/>
        <v>1.7041766861349242E-2</v>
      </c>
      <c r="H22" s="20">
        <f t="shared" si="3"/>
        <v>0.12403432979870495</v>
      </c>
      <c r="I22" s="5">
        <f t="shared" si="4"/>
        <v>1472.6202346041055</v>
      </c>
    </row>
    <row r="23" spans="2:9" ht="17.100000000000001" customHeight="1">
      <c r="B23" s="37" t="s">
        <v>26</v>
      </c>
      <c r="C23" s="4">
        <v>367</v>
      </c>
      <c r="D23" s="20">
        <f t="shared" si="0"/>
        <v>3.3912400665311405E-2</v>
      </c>
      <c r="E23" s="21">
        <f t="shared" si="2"/>
        <v>0.35316946959896511</v>
      </c>
      <c r="F23" s="31">
        <v>0.60422368000000004</v>
      </c>
      <c r="G23" s="20">
        <f t="shared" si="1"/>
        <v>2.0505351517317544E-2</v>
      </c>
      <c r="H23" s="20">
        <f t="shared" si="3"/>
        <v>0.14453968131602249</v>
      </c>
      <c r="I23" s="5">
        <f t="shared" si="4"/>
        <v>1646.3860490463217</v>
      </c>
    </row>
    <row r="24" spans="2:9" ht="17.100000000000001" customHeight="1">
      <c r="B24" s="37" t="s">
        <v>27</v>
      </c>
      <c r="C24" s="4">
        <v>345</v>
      </c>
      <c r="D24" s="20">
        <f t="shared" si="0"/>
        <v>3.1879504712622436E-2</v>
      </c>
      <c r="E24" s="21">
        <f t="shared" si="2"/>
        <v>0.38504897431158758</v>
      </c>
      <c r="F24" s="31">
        <v>0.49960916999999999</v>
      </c>
      <c r="G24" s="20">
        <f t="shared" si="1"/>
        <v>1.6955081356833379E-2</v>
      </c>
      <c r="H24" s="20">
        <f t="shared" si="3"/>
        <v>0.16149476267285587</v>
      </c>
      <c r="I24" s="5">
        <f t="shared" si="4"/>
        <v>1448.1425217391304</v>
      </c>
    </row>
    <row r="25" spans="2:9" ht="17.100000000000001" customHeight="1">
      <c r="B25" s="37" t="s">
        <v>28</v>
      </c>
      <c r="C25" s="4">
        <v>346</v>
      </c>
      <c r="D25" s="20">
        <f t="shared" si="0"/>
        <v>3.1971909074108296E-2</v>
      </c>
      <c r="E25" s="21">
        <f t="shared" si="2"/>
        <v>0.41702088338569587</v>
      </c>
      <c r="F25" s="31">
        <v>0.67687131</v>
      </c>
      <c r="G25" s="20">
        <f t="shared" si="1"/>
        <v>2.2970771591635093E-2</v>
      </c>
      <c r="H25" s="20">
        <f t="shared" si="3"/>
        <v>0.18446553426449097</v>
      </c>
      <c r="I25" s="5">
        <f t="shared" si="4"/>
        <v>1956.2754624277459</v>
      </c>
    </row>
    <row r="26" spans="2:9" ht="17.100000000000001" customHeight="1">
      <c r="B26" s="38" t="s">
        <v>29</v>
      </c>
      <c r="C26" s="6">
        <v>305</v>
      </c>
      <c r="D26" s="22">
        <f t="shared" si="0"/>
        <v>2.8183330253187949E-2</v>
      </c>
      <c r="E26" s="23">
        <f t="shared" si="2"/>
        <v>0.44520421363888385</v>
      </c>
      <c r="F26" s="28">
        <v>0.57311054000000006</v>
      </c>
      <c r="G26" s="22">
        <f t="shared" si="1"/>
        <v>1.944947454058682E-2</v>
      </c>
      <c r="H26" s="22">
        <f t="shared" si="3"/>
        <v>0.20391500880507779</v>
      </c>
      <c r="I26" s="5">
        <f t="shared" si="4"/>
        <v>1879.0509508196722</v>
      </c>
    </row>
    <row r="27" spans="2:9" ht="17.100000000000001" customHeight="1">
      <c r="B27" s="39" t="s">
        <v>30</v>
      </c>
      <c r="C27" s="8">
        <v>296</v>
      </c>
      <c r="D27" s="24">
        <f t="shared" si="0"/>
        <v>2.735169099981519E-2</v>
      </c>
      <c r="E27" s="25">
        <f t="shared" si="2"/>
        <v>0.47255590463869906</v>
      </c>
      <c r="F27" s="26">
        <v>0.54309313000000004</v>
      </c>
      <c r="G27" s="24">
        <f t="shared" si="1"/>
        <v>1.843078301282438E-2</v>
      </c>
      <c r="H27" s="24">
        <f t="shared" si="3"/>
        <v>0.22234579181790218</v>
      </c>
      <c r="I27" s="9">
        <f t="shared" si="4"/>
        <v>1834.7740878378379</v>
      </c>
    </row>
    <row r="28" spans="2:9" ht="17.100000000000001" customHeight="1">
      <c r="B28" s="37" t="s">
        <v>31</v>
      </c>
      <c r="C28" s="4">
        <v>286</v>
      </c>
      <c r="D28" s="20">
        <f t="shared" si="0"/>
        <v>2.6427647384956569E-2</v>
      </c>
      <c r="E28" s="21">
        <f t="shared" si="2"/>
        <v>0.49898355202365563</v>
      </c>
      <c r="F28" s="27">
        <v>0.62132869999999996</v>
      </c>
      <c r="G28" s="20">
        <f t="shared" si="1"/>
        <v>2.1085839272797016E-2</v>
      </c>
      <c r="H28" s="20">
        <f t="shared" si="3"/>
        <v>0.24343163109069921</v>
      </c>
      <c r="I28" s="5">
        <f t="shared" si="4"/>
        <v>2172.4779720279716</v>
      </c>
    </row>
    <row r="29" spans="2:9" ht="17.100000000000001" customHeight="1">
      <c r="B29" s="37" t="s">
        <v>32</v>
      </c>
      <c r="C29" s="4">
        <v>305</v>
      </c>
      <c r="D29" s="20">
        <f t="shared" si="0"/>
        <v>2.8183330253187949E-2</v>
      </c>
      <c r="E29" s="21">
        <f t="shared" si="2"/>
        <v>0.52716688227684361</v>
      </c>
      <c r="F29" s="27">
        <v>0.58733510999999994</v>
      </c>
      <c r="G29" s="20">
        <f t="shared" si="1"/>
        <v>1.9932209358316386E-2</v>
      </c>
      <c r="H29" s="20">
        <f t="shared" si="3"/>
        <v>0.26336384044901562</v>
      </c>
      <c r="I29" s="5">
        <f t="shared" si="4"/>
        <v>1925.6888852459017</v>
      </c>
    </row>
    <row r="30" spans="2:9" ht="17.100000000000001" customHeight="1">
      <c r="B30" s="37" t="s">
        <v>33</v>
      </c>
      <c r="C30" s="4">
        <v>619</v>
      </c>
      <c r="D30" s="20">
        <f t="shared" si="0"/>
        <v>5.7198299759748661E-2</v>
      </c>
      <c r="E30" s="21">
        <f t="shared" si="2"/>
        <v>0.58436518203659227</v>
      </c>
      <c r="F30" s="27">
        <v>1.4616030800000002</v>
      </c>
      <c r="G30" s="20">
        <f t="shared" si="1"/>
        <v>4.960197014157737E-2</v>
      </c>
      <c r="H30" s="20">
        <f t="shared" si="3"/>
        <v>0.31296581059059297</v>
      </c>
      <c r="I30" s="5">
        <f t="shared" si="4"/>
        <v>2361.2327625201938</v>
      </c>
    </row>
    <row r="31" spans="2:9" ht="17.100000000000001" customHeight="1">
      <c r="B31" s="37" t="s">
        <v>34</v>
      </c>
      <c r="C31" s="4">
        <v>690</v>
      </c>
      <c r="D31" s="20">
        <f t="shared" si="0"/>
        <v>6.3759009425244872E-2</v>
      </c>
      <c r="E31" s="21">
        <f t="shared" si="2"/>
        <v>0.6481241914618372</v>
      </c>
      <c r="F31" s="27">
        <v>1.8911738999999999</v>
      </c>
      <c r="G31" s="20">
        <f t="shared" si="1"/>
        <v>6.418018174970623E-2</v>
      </c>
      <c r="H31" s="20">
        <f t="shared" si="3"/>
        <v>0.37714599234029922</v>
      </c>
      <c r="I31" s="5">
        <f t="shared" si="4"/>
        <v>2740.8317391304345</v>
      </c>
    </row>
    <row r="32" spans="2:9" ht="17.100000000000001" customHeight="1">
      <c r="B32" s="38" t="s">
        <v>35</v>
      </c>
      <c r="C32" s="6">
        <v>596</v>
      </c>
      <c r="D32" s="22">
        <f t="shared" si="0"/>
        <v>5.5072999445573832E-2</v>
      </c>
      <c r="E32" s="23">
        <f t="shared" si="2"/>
        <v>0.70319719090741106</v>
      </c>
      <c r="F32" s="28">
        <v>1.77201616</v>
      </c>
      <c r="G32" s="22">
        <f t="shared" si="1"/>
        <v>6.0136362505963367E-2</v>
      </c>
      <c r="H32" s="22">
        <f t="shared" si="3"/>
        <v>0.4372823548462626</v>
      </c>
      <c r="I32" s="7">
        <f t="shared" si="4"/>
        <v>2973.1814765100671</v>
      </c>
    </row>
    <row r="33" spans="2:9" ht="17.100000000000001" customHeight="1">
      <c r="B33" s="39" t="s">
        <v>36</v>
      </c>
      <c r="C33" s="8">
        <v>431</v>
      </c>
      <c r="D33" s="24">
        <f t="shared" si="0"/>
        <v>3.982627980040658E-2</v>
      </c>
      <c r="E33" s="25">
        <f t="shared" si="2"/>
        <v>0.7430234707078176</v>
      </c>
      <c r="F33" s="26">
        <v>1.47157699</v>
      </c>
      <c r="G33" s="24">
        <f t="shared" si="1"/>
        <v>4.9940451630009076E-2</v>
      </c>
      <c r="H33" s="24">
        <f t="shared" si="3"/>
        <v>0.4872228064762717</v>
      </c>
      <c r="I33" s="5">
        <f t="shared" si="4"/>
        <v>3414.3317633410675</v>
      </c>
    </row>
    <row r="34" spans="2:9" ht="17.100000000000001" customHeight="1">
      <c r="B34" s="37" t="s">
        <v>37</v>
      </c>
      <c r="C34" s="4">
        <v>319</v>
      </c>
      <c r="D34" s="20">
        <f t="shared" si="0"/>
        <v>2.9476991313990019E-2</v>
      </c>
      <c r="E34" s="21">
        <f t="shared" si="2"/>
        <v>0.77250046202180767</v>
      </c>
      <c r="F34" s="27">
        <v>1.2248023400000001</v>
      </c>
      <c r="G34" s="20">
        <f t="shared" si="1"/>
        <v>4.156573691539709E-2</v>
      </c>
      <c r="H34" s="20">
        <f t="shared" si="3"/>
        <v>0.52878854339166881</v>
      </c>
      <c r="I34" s="5">
        <f t="shared" si="4"/>
        <v>3839.5057680250789</v>
      </c>
    </row>
    <row r="35" spans="2:9" ht="17.100000000000001" customHeight="1">
      <c r="B35" s="37" t="s">
        <v>38</v>
      </c>
      <c r="C35" s="4">
        <v>298</v>
      </c>
      <c r="D35" s="20">
        <f t="shared" si="0"/>
        <v>2.7536499722786916E-2</v>
      </c>
      <c r="E35" s="21">
        <f t="shared" si="2"/>
        <v>0.8000369617445946</v>
      </c>
      <c r="F35" s="27">
        <v>1.08808953</v>
      </c>
      <c r="G35" s="20">
        <f t="shared" si="1"/>
        <v>3.692615670899034E-2</v>
      </c>
      <c r="H35" s="20">
        <f t="shared" si="3"/>
        <v>0.56571470010065916</v>
      </c>
      <c r="I35" s="5">
        <f t="shared" si="4"/>
        <v>3651.3071476510067</v>
      </c>
    </row>
    <row r="36" spans="2:9" ht="17.100000000000001" customHeight="1">
      <c r="B36" s="37" t="s">
        <v>39</v>
      </c>
      <c r="C36" s="4">
        <v>201</v>
      </c>
      <c r="D36" s="20">
        <f t="shared" si="0"/>
        <v>1.8573276658658287E-2</v>
      </c>
      <c r="E36" s="21">
        <f t="shared" si="2"/>
        <v>0.81861023840325287</v>
      </c>
      <c r="F36" s="27">
        <v>0.72842496000000001</v>
      </c>
      <c r="G36" s="20">
        <f t="shared" si="1"/>
        <v>2.4720331812861044E-2</v>
      </c>
      <c r="H36" s="20">
        <f t="shared" si="3"/>
        <v>0.5904350319135202</v>
      </c>
      <c r="I36" s="5">
        <f t="shared" si="4"/>
        <v>3624.0047761194028</v>
      </c>
    </row>
    <row r="37" spans="2:9" ht="17.100000000000001" customHeight="1">
      <c r="B37" s="37" t="s">
        <v>40</v>
      </c>
      <c r="C37" s="4">
        <v>185</v>
      </c>
      <c r="D37" s="20">
        <f t="shared" si="0"/>
        <v>1.7094806874884495E-2</v>
      </c>
      <c r="E37" s="21">
        <f t="shared" si="2"/>
        <v>0.83570504527813738</v>
      </c>
      <c r="F37" s="27">
        <v>0.80858975</v>
      </c>
      <c r="G37" s="20">
        <f t="shared" si="1"/>
        <v>2.7440859413272106E-2</v>
      </c>
      <c r="H37" s="20">
        <f t="shared" si="3"/>
        <v>0.61787589132679233</v>
      </c>
      <c r="I37" s="5">
        <f t="shared" si="4"/>
        <v>4370.7554054054053</v>
      </c>
    </row>
    <row r="38" spans="2:9" ht="17.100000000000001" customHeight="1">
      <c r="B38" s="38" t="s">
        <v>41</v>
      </c>
      <c r="C38" s="6">
        <v>159</v>
      </c>
      <c r="D38" s="22">
        <f t="shared" si="0"/>
        <v>1.469229347625208E-2</v>
      </c>
      <c r="E38" s="23">
        <f t="shared" si="2"/>
        <v>0.8503973387543895</v>
      </c>
      <c r="F38" s="28">
        <v>0.73698474999999997</v>
      </c>
      <c r="G38" s="22">
        <f t="shared" si="1"/>
        <v>2.5010822749701549E-2</v>
      </c>
      <c r="H38" s="22">
        <f t="shared" si="3"/>
        <v>0.64288671407649389</v>
      </c>
      <c r="I38" s="5">
        <f t="shared" si="4"/>
        <v>4635.1242138364778</v>
      </c>
    </row>
    <row r="39" spans="2:9" ht="17.100000000000001" customHeight="1">
      <c r="B39" s="39" t="s">
        <v>42</v>
      </c>
      <c r="C39" s="8">
        <v>122</v>
      </c>
      <c r="D39" s="24">
        <f t="shared" si="0"/>
        <v>1.127333210127518E-2</v>
      </c>
      <c r="E39" s="25">
        <f t="shared" si="2"/>
        <v>0.86167067085566473</v>
      </c>
      <c r="F39" s="26">
        <v>0.62917028000000008</v>
      </c>
      <c r="G39" s="24">
        <f t="shared" si="1"/>
        <v>2.1351956539752141E-2</v>
      </c>
      <c r="H39" s="24">
        <f t="shared" si="3"/>
        <v>0.66423867061624609</v>
      </c>
      <c r="I39" s="9">
        <f t="shared" si="4"/>
        <v>5157.1334426229514</v>
      </c>
    </row>
    <row r="40" spans="2:9" ht="17.100000000000001" customHeight="1">
      <c r="B40" s="37" t="s">
        <v>43</v>
      </c>
      <c r="C40" s="4">
        <v>268</v>
      </c>
      <c r="D40" s="20">
        <f t="shared" si="0"/>
        <v>2.4764368878211051E-2</v>
      </c>
      <c r="E40" s="21">
        <f t="shared" si="2"/>
        <v>0.88643503973387583</v>
      </c>
      <c r="F40" s="27">
        <v>1.3057838100000001</v>
      </c>
      <c r="G40" s="20">
        <f t="shared" si="1"/>
        <v>4.4313979931524999E-2</v>
      </c>
      <c r="H40" s="20">
        <f t="shared" si="3"/>
        <v>0.70855265054777106</v>
      </c>
      <c r="I40" s="5">
        <f t="shared" si="4"/>
        <v>4872.3276492537316</v>
      </c>
    </row>
    <row r="41" spans="2:9" ht="17.100000000000001" customHeight="1">
      <c r="B41" s="37" t="s">
        <v>44</v>
      </c>
      <c r="C41" s="4">
        <v>197</v>
      </c>
      <c r="D41" s="20">
        <f t="shared" si="0"/>
        <v>1.8203659212714839E-2</v>
      </c>
      <c r="E41" s="21">
        <f t="shared" si="2"/>
        <v>0.90463869894659066</v>
      </c>
      <c r="F41" s="27">
        <v>1.00951543</v>
      </c>
      <c r="G41" s="20">
        <f t="shared" si="1"/>
        <v>3.4259611861464902E-2</v>
      </c>
      <c r="H41" s="20">
        <f t="shared" si="3"/>
        <v>0.74281226240923592</v>
      </c>
      <c r="I41" s="5">
        <f t="shared" si="4"/>
        <v>5124.4438071065988</v>
      </c>
    </row>
    <row r="42" spans="2:9" ht="17.100000000000001" customHeight="1">
      <c r="B42" s="37" t="s">
        <v>45</v>
      </c>
      <c r="C42" s="4">
        <v>155</v>
      </c>
      <c r="D42" s="20">
        <f t="shared" si="0"/>
        <v>1.432267603030863E-2</v>
      </c>
      <c r="E42" s="21">
        <f t="shared" si="2"/>
        <v>0.91896137497689934</v>
      </c>
      <c r="F42" s="27">
        <v>0.86693924</v>
      </c>
      <c r="G42" s="20">
        <f t="shared" si="1"/>
        <v>2.9421047947601323E-2</v>
      </c>
      <c r="H42" s="20">
        <f t="shared" si="3"/>
        <v>0.77223331035683729</v>
      </c>
      <c r="I42" s="5">
        <f t="shared" si="4"/>
        <v>5593.1563870967739</v>
      </c>
    </row>
    <row r="43" spans="2:9" ht="17.100000000000001" customHeight="1">
      <c r="B43" s="37" t="s">
        <v>46</v>
      </c>
      <c r="C43" s="4">
        <v>100</v>
      </c>
      <c r="D43" s="20">
        <f t="shared" si="0"/>
        <v>9.240436148586214E-3</v>
      </c>
      <c r="E43" s="21">
        <f t="shared" si="2"/>
        <v>0.9282018111254855</v>
      </c>
      <c r="F43" s="27">
        <v>0.70432370999999994</v>
      </c>
      <c r="G43" s="20">
        <f t="shared" si="1"/>
        <v>2.3902415171036032E-2</v>
      </c>
      <c r="H43" s="20">
        <f t="shared" si="3"/>
        <v>0.79613572552787337</v>
      </c>
      <c r="I43" s="5">
        <f t="shared" si="4"/>
        <v>7043.2370999999994</v>
      </c>
    </row>
    <row r="44" spans="2:9" ht="17.100000000000001" customHeight="1">
      <c r="B44" s="38" t="s">
        <v>47</v>
      </c>
      <c r="C44" s="6">
        <v>98</v>
      </c>
      <c r="D44" s="22">
        <f t="shared" si="0"/>
        <v>9.0556274256144882E-3</v>
      </c>
      <c r="E44" s="23">
        <f t="shared" si="2"/>
        <v>0.9372574385511</v>
      </c>
      <c r="F44" s="28">
        <v>0.60368875</v>
      </c>
      <c r="G44" s="22">
        <f t="shared" si="1"/>
        <v>2.0487197763914236E-2</v>
      </c>
      <c r="H44" s="22">
        <f t="shared" si="3"/>
        <v>0.81662292329178765</v>
      </c>
      <c r="I44" s="7">
        <f t="shared" si="4"/>
        <v>6160.0892857142853</v>
      </c>
    </row>
    <row r="45" spans="2:9" ht="17.100000000000001" customHeight="1">
      <c r="B45" s="39" t="s">
        <v>48</v>
      </c>
      <c r="C45" s="8">
        <v>81</v>
      </c>
      <c r="D45" s="24">
        <f t="shared" si="0"/>
        <v>7.4847532803548325E-3</v>
      </c>
      <c r="E45" s="25">
        <f t="shared" si="2"/>
        <v>0.9447421918314548</v>
      </c>
      <c r="F45" s="26">
        <v>0.56348511999999995</v>
      </c>
      <c r="G45" s="24">
        <f t="shared" si="1"/>
        <v>1.9122819649136983E-2</v>
      </c>
      <c r="H45" s="24">
        <f t="shared" si="3"/>
        <v>0.83574574294092463</v>
      </c>
      <c r="I45" s="5">
        <f t="shared" si="4"/>
        <v>6956.6064197530868</v>
      </c>
    </row>
    <row r="46" spans="2:9" ht="17.100000000000001" customHeight="1">
      <c r="B46" s="37" t="s">
        <v>49</v>
      </c>
      <c r="C46" s="4">
        <v>207</v>
      </c>
      <c r="D46" s="20">
        <f t="shared" si="0"/>
        <v>1.9127702827573461E-2</v>
      </c>
      <c r="E46" s="21">
        <f t="shared" si="2"/>
        <v>0.96386989465902828</v>
      </c>
      <c r="F46" s="27">
        <v>1.3595114699999999</v>
      </c>
      <c r="G46" s="20">
        <f t="shared" si="1"/>
        <v>4.6137318855452837E-2</v>
      </c>
      <c r="H46" s="20">
        <f t="shared" si="3"/>
        <v>0.88188306179637743</v>
      </c>
      <c r="I46" s="5">
        <f t="shared" si="4"/>
        <v>6567.6882608695651</v>
      </c>
    </row>
    <row r="47" spans="2:9" ht="17.100000000000001" customHeight="1">
      <c r="B47" s="37" t="s">
        <v>50</v>
      </c>
      <c r="C47" s="4">
        <v>100</v>
      </c>
      <c r="D47" s="20">
        <f t="shared" si="0"/>
        <v>9.240436148586214E-3</v>
      </c>
      <c r="E47" s="21">
        <f t="shared" si="2"/>
        <v>0.97311033080761444</v>
      </c>
      <c r="F47" s="27">
        <v>0.75618657999999994</v>
      </c>
      <c r="G47" s="20">
        <f t="shared" si="1"/>
        <v>2.5662469295440662E-2</v>
      </c>
      <c r="H47" s="20">
        <f t="shared" si="3"/>
        <v>0.90754553109181813</v>
      </c>
      <c r="I47" s="5">
        <f t="shared" si="4"/>
        <v>7561.8657999999996</v>
      </c>
    </row>
    <row r="48" spans="2:9" ht="17.100000000000001" customHeight="1">
      <c r="B48" s="37" t="s">
        <v>51</v>
      </c>
      <c r="C48" s="4">
        <v>52</v>
      </c>
      <c r="D48" s="20">
        <f t="shared" si="0"/>
        <v>4.805026797264831E-3</v>
      </c>
      <c r="E48" s="21">
        <f t="shared" si="2"/>
        <v>0.97791535760487924</v>
      </c>
      <c r="F48" s="27">
        <v>0.49066871999999995</v>
      </c>
      <c r="G48" s="20">
        <f t="shared" si="1"/>
        <v>1.6651672079704416E-2</v>
      </c>
      <c r="H48" s="20">
        <f t="shared" si="3"/>
        <v>0.92419720317152254</v>
      </c>
      <c r="I48" s="5">
        <f t="shared" si="4"/>
        <v>9435.9369230769225</v>
      </c>
    </row>
    <row r="49" spans="2:9" ht="17.100000000000001" customHeight="1">
      <c r="B49" s="37" t="s">
        <v>52</v>
      </c>
      <c r="C49" s="4">
        <v>47</v>
      </c>
      <c r="D49" s="20">
        <f t="shared" si="0"/>
        <v>4.3430049898355201E-3</v>
      </c>
      <c r="E49" s="21">
        <f t="shared" si="2"/>
        <v>0.98225836259471477</v>
      </c>
      <c r="F49" s="27">
        <v>0.39452150000000002</v>
      </c>
      <c r="G49" s="20">
        <f t="shared" si="1"/>
        <v>1.3388753712266612E-2</v>
      </c>
      <c r="H49" s="20">
        <f t="shared" si="3"/>
        <v>0.93758595688378921</v>
      </c>
      <c r="I49" s="5">
        <f t="shared" si="4"/>
        <v>8394.0744680851058</v>
      </c>
    </row>
    <row r="50" spans="2:9" ht="17.100000000000001" customHeight="1">
      <c r="B50" s="38" t="s">
        <v>53</v>
      </c>
      <c r="C50" s="6">
        <v>38</v>
      </c>
      <c r="D50" s="22">
        <f t="shared" si="0"/>
        <v>3.5113657364627612E-3</v>
      </c>
      <c r="E50" s="23">
        <f t="shared" si="2"/>
        <v>0.98576972833117749</v>
      </c>
      <c r="F50" s="28">
        <v>0.32714678999999997</v>
      </c>
      <c r="G50" s="22">
        <f t="shared" si="1"/>
        <v>1.1102279087625403E-2</v>
      </c>
      <c r="H50" s="22">
        <f t="shared" si="3"/>
        <v>0.94868823597141461</v>
      </c>
      <c r="I50" s="5">
        <f t="shared" si="4"/>
        <v>8609.1260526315782</v>
      </c>
    </row>
    <row r="51" spans="2:9" ht="17.100000000000001" customHeight="1">
      <c r="B51" s="37" t="s">
        <v>54</v>
      </c>
      <c r="C51" s="4">
        <v>23</v>
      </c>
      <c r="D51" s="20">
        <f t="shared" si="0"/>
        <v>2.1253003141748291E-3</v>
      </c>
      <c r="E51" s="21">
        <f t="shared" si="2"/>
        <v>0.98789502864535228</v>
      </c>
      <c r="F51" s="27">
        <v>0.22204048000000001</v>
      </c>
      <c r="G51" s="20">
        <f t="shared" si="1"/>
        <v>7.535318863163251E-3</v>
      </c>
      <c r="H51" s="20">
        <f t="shared" si="3"/>
        <v>0.95622355483457788</v>
      </c>
      <c r="I51" s="9">
        <f t="shared" si="4"/>
        <v>9653.9339130434782</v>
      </c>
    </row>
    <row r="52" spans="2:9" ht="17.100000000000001" customHeight="1">
      <c r="B52" s="37" t="s">
        <v>55</v>
      </c>
      <c r="C52" s="4">
        <v>63</v>
      </c>
      <c r="D52" s="20">
        <f t="shared" si="0"/>
        <v>5.8214747736093147E-3</v>
      </c>
      <c r="E52" s="21">
        <f t="shared" si="2"/>
        <v>0.99371650341896156</v>
      </c>
      <c r="F52" s="27">
        <v>0.62913045000000001</v>
      </c>
      <c r="G52" s="20">
        <f t="shared" si="1"/>
        <v>2.1350604841402721E-2</v>
      </c>
      <c r="H52" s="20">
        <f t="shared" si="3"/>
        <v>0.9775741596759806</v>
      </c>
      <c r="I52" s="5">
        <f t="shared" si="4"/>
        <v>9986.197619047618</v>
      </c>
    </row>
    <row r="53" spans="2:9" ht="17.100000000000001" customHeight="1">
      <c r="B53" s="37" t="s">
        <v>56</v>
      </c>
      <c r="C53" s="4">
        <v>31</v>
      </c>
      <c r="D53" s="20">
        <f t="shared" si="0"/>
        <v>2.8645352060617259E-3</v>
      </c>
      <c r="E53" s="21">
        <f t="shared" si="2"/>
        <v>0.99658103862502334</v>
      </c>
      <c r="F53" s="27">
        <v>0.32553796999999995</v>
      </c>
      <c r="G53" s="20">
        <f t="shared" si="1"/>
        <v>1.1047681062556125E-2</v>
      </c>
      <c r="H53" s="20">
        <f t="shared" si="3"/>
        <v>0.98862184073853676</v>
      </c>
      <c r="I53" s="5">
        <f t="shared" si="4"/>
        <v>10501.224838709677</v>
      </c>
    </row>
    <row r="54" spans="2:9" ht="17.100000000000001" customHeight="1">
      <c r="B54" s="37" t="s">
        <v>57</v>
      </c>
      <c r="C54" s="4">
        <v>8</v>
      </c>
      <c r="D54" s="20">
        <f t="shared" si="0"/>
        <v>7.3923489188689709E-4</v>
      </c>
      <c r="E54" s="21">
        <f t="shared" si="2"/>
        <v>0.99732027351691022</v>
      </c>
      <c r="F54" s="27">
        <v>6.4849279999999995E-2</v>
      </c>
      <c r="G54" s="20">
        <f t="shared" ref="G54:G55" si="5">F54/$F$56</f>
        <v>2.2007698904567101E-3</v>
      </c>
      <c r="H54" s="20">
        <f t="shared" ref="H54:H55" si="6">G54+H53</f>
        <v>0.99082261062899346</v>
      </c>
      <c r="I54" s="5">
        <f t="shared" si="4"/>
        <v>8106.16</v>
      </c>
    </row>
    <row r="55" spans="2:9" ht="17.100000000000001" customHeight="1" thickBot="1">
      <c r="B55" s="40" t="s">
        <v>58</v>
      </c>
      <c r="C55" s="10">
        <v>29</v>
      </c>
      <c r="D55" s="20">
        <f t="shared" si="0"/>
        <v>2.6797264830900019E-3</v>
      </c>
      <c r="E55" s="21">
        <f t="shared" si="2"/>
        <v>1.0000000000000002</v>
      </c>
      <c r="F55" s="29">
        <v>0.27042677000000004</v>
      </c>
      <c r="G55" s="20">
        <f t="shared" si="5"/>
        <v>9.1773893710070803E-3</v>
      </c>
      <c r="H55" s="20">
        <f t="shared" si="6"/>
        <v>1.0000000000000004</v>
      </c>
      <c r="I55" s="5">
        <f t="shared" si="4"/>
        <v>9325.0610344827601</v>
      </c>
    </row>
    <row r="56" spans="2:9" ht="17.100000000000001" customHeight="1" thickTop="1" thickBot="1">
      <c r="B56" s="11" t="s">
        <v>8</v>
      </c>
      <c r="C56" s="12">
        <v>10822</v>
      </c>
      <c r="D56" s="13">
        <f t="shared" si="0"/>
        <v>1</v>
      </c>
      <c r="E56" s="14"/>
      <c r="F56" s="35">
        <v>29.466633599999994</v>
      </c>
      <c r="G56" s="13">
        <f t="shared" si="1"/>
        <v>1</v>
      </c>
      <c r="H56" s="14"/>
      <c r="I56" s="15">
        <f>F56*10^6/C56</f>
        <v>2722.8454629458506</v>
      </c>
    </row>
    <row r="57" spans="2:9" customFormat="1" ht="3" customHeight="1" thickTop="1" thickBot="1"/>
    <row r="58" spans="2:9" ht="30.75" customHeight="1" thickTop="1">
      <c r="B58" s="77" t="s">
        <v>67</v>
      </c>
      <c r="C58" s="77"/>
      <c r="D58" s="77"/>
      <c r="E58" s="77"/>
      <c r="F58" s="77"/>
      <c r="G58" s="77"/>
      <c r="H58" s="77"/>
      <c r="I58" s="77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D21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2019-06-20T09:52:46Z</dcterms:modified>
</cp:coreProperties>
</file>