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32" sheetId="217" r:id="rId1"/>
  </sheets>
  <definedNames>
    <definedName name="_xlnm.Print_Area" localSheetId="0">I.32!$A$1:$E$57</definedName>
  </definedNames>
  <calcPr calcId="162913"/>
</workbook>
</file>

<file path=xl/calcChain.xml><?xml version="1.0" encoding="utf-8"?>
<calcChain xmlns="http://schemas.openxmlformats.org/spreadsheetml/2006/main">
  <c r="D9" i="217" l="1"/>
  <c r="E9" i="217" s="1"/>
  <c r="D10" i="217"/>
  <c r="D11" i="217"/>
  <c r="D12" i="217"/>
  <c r="D13" i="217"/>
  <c r="D14" i="217"/>
  <c r="D15" i="217"/>
  <c r="D16" i="217"/>
  <c r="D17" i="217"/>
  <c r="D18" i="217"/>
  <c r="D19" i="217"/>
  <c r="D20" i="217"/>
  <c r="D21" i="217"/>
  <c r="D22" i="217"/>
  <c r="D23" i="217"/>
  <c r="D24" i="217"/>
  <c r="D25" i="217"/>
  <c r="D26" i="217"/>
  <c r="D27" i="217"/>
  <c r="D28" i="217"/>
  <c r="D29" i="217"/>
  <c r="D30" i="217"/>
  <c r="D31" i="217"/>
  <c r="D32" i="217"/>
  <c r="D33" i="217"/>
  <c r="D34" i="217"/>
  <c r="D35" i="217"/>
  <c r="D36" i="217"/>
  <c r="D37" i="217"/>
  <c r="D38" i="217"/>
  <c r="D39" i="217"/>
  <c r="D40" i="217"/>
  <c r="D41" i="217"/>
  <c r="D42" i="217"/>
  <c r="D43" i="217"/>
  <c r="D44" i="217"/>
  <c r="D45" i="217"/>
  <c r="D46" i="217"/>
  <c r="D47" i="217"/>
  <c r="D48" i="217"/>
  <c r="D49" i="217"/>
  <c r="D50" i="217"/>
  <c r="D51" i="217"/>
  <c r="D52" i="217"/>
  <c r="D53" i="217"/>
  <c r="D54" i="217"/>
  <c r="D55" i="217"/>
  <c r="D56" i="217"/>
  <c r="E10" i="217" l="1"/>
  <c r="E11" i="217" s="1"/>
  <c r="E12" i="217" s="1"/>
  <c r="E13" i="217" s="1"/>
  <c r="E14" i="217" s="1"/>
  <c r="E15" i="217" s="1"/>
  <c r="E16" i="217" s="1"/>
  <c r="E17" i="217" s="1"/>
  <c r="E18" i="217" s="1"/>
  <c r="E19" i="217" s="1"/>
  <c r="E20" i="217" s="1"/>
  <c r="E21" i="217" s="1"/>
  <c r="E22" i="217" s="1"/>
  <c r="E23" i="217" s="1"/>
  <c r="E24" i="217" s="1"/>
  <c r="E25" i="217" s="1"/>
  <c r="E26" i="217" s="1"/>
  <c r="E27" i="217" s="1"/>
  <c r="E28" i="217" s="1"/>
  <c r="E29" i="217" s="1"/>
  <c r="E30" i="217" s="1"/>
  <c r="E31" i="217" s="1"/>
  <c r="E32" i="217" s="1"/>
  <c r="E33" i="217" s="1"/>
  <c r="E34" i="217" s="1"/>
  <c r="E35" i="217" s="1"/>
  <c r="E36" i="217" s="1"/>
  <c r="E37" i="217" s="1"/>
  <c r="E38" i="217" s="1"/>
  <c r="E39" i="217" s="1"/>
  <c r="E40" i="217" s="1"/>
  <c r="E41" i="217" s="1"/>
  <c r="E42" i="217" s="1"/>
  <c r="E43" i="217" s="1"/>
  <c r="E44" i="217" s="1"/>
  <c r="E45" i="217" s="1"/>
  <c r="E46" i="217" s="1"/>
  <c r="E47" i="217" s="1"/>
  <c r="E48" i="217" s="1"/>
  <c r="E49" i="217" s="1"/>
  <c r="E50" i="217" s="1"/>
  <c r="E51" i="217" s="1"/>
  <c r="E52" i="217" s="1"/>
  <c r="E53" i="217" s="1"/>
  <c r="E54" i="217" s="1"/>
  <c r="E55" i="217" s="1"/>
</calcChain>
</file>

<file path=xl/sharedStrings.xml><?xml version="1.0" encoding="utf-8"?>
<sst xmlns="http://schemas.openxmlformats.org/spreadsheetml/2006/main" count="62" uniqueCount="62">
  <si>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</si>
  <si>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</si>
  <si>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</si>
  <si>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</si>
  <si>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</si>
  <si>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</si>
  <si>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</si>
  <si>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</si>
  <si>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</si>
  <si>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</si>
  <si>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</si>
  <si>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</si>
  <si>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</si>
  <si>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</si>
  <si>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</si>
  <si>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</si>
  <si>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</si>
  <si>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</si>
  <si>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</si>
  <si>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</si>
  <si>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</si>
  <si>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</si>
  <si>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</si>
  <si>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</si>
  <si>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</si>
  <si>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</si>
  <si>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</si>
  <si>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</si>
  <si>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</si>
  <si>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</si>
  <si>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</si>
  <si>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</si>
  <si>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</si>
  <si>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</si>
  <si>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</si>
  <si>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</si>
  <si>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</si>
  <si>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</si>
  <si>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</si>
  <si>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</si>
  <si>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</si>
  <si>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</si>
  <si>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</si>
  <si>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</si>
  <si>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</si>
  <si>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</si>
  <si>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</si>
  <si>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</si>
  <si>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</si>
  <si>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</si>
  <si>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</si>
  <si>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</si>
  <si>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</si>
  <si>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</si>
  <si>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</si>
  <si>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</si>
  <si>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</si>
  <si>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</si>
  <si>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</si>
  <si>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I.32. TOTAL REDUCCIONES POR APORTACIONES Y CONTRIBUCIONES A SISTEMAS DE PREVISIÓN SOCIAL*</t>
  </si>
  <si>
    <t>IRPF  2015</t>
  </si>
  <si>
    <t>(*) Importe aplicado. La cantidad declarada por los contribuyentes fue de 4.689,3 millones de euros. La diferencia, 37,1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</si>
</sst>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5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9" fontId="7" fillId="2" borderId="26" xfId="0" applyNumberFormat="1" applyFont="1" applyFill="1" applyBorder="1" applyAlignment="1" applyProtection="1">
      <alignment horizontal="right" vertical="center" indent="2"/>
    </xf>
    <xf numFmtId="0" fontId="7" fillId="2" borderId="27" xfId="0" applyFont="1" applyFill="1" applyBorder="1" applyAlignment="1" applyProtection="1">
      <alignment horizontal="right" vertical="center" indent="2"/>
    </xf>
    <xf numFmtId="165" fontId="6" fillId="0" borderId="8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9" xfId="0" applyNumberFormat="1" applyFont="1" applyBorder="1" applyAlignment="1" applyProtection="1">
      <alignment horizontal="right" vertical="center" indent="2"/>
    </xf>
    <xf numFmtId="164" fontId="6" fillId="0" borderId="12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0" xfId="0" applyNumberFormat="1" applyFont="1" applyBorder="1" applyAlignment="1" applyProtection="1">
      <alignment horizontal="right" vertical="center" indent="2"/>
    </xf>
    <xf numFmtId="164" fontId="6" fillId="0" borderId="32" xfId="0" applyNumberFormat="1" applyFont="1" applyBorder="1" applyAlignment="1" applyProtection="1">
      <alignment horizontal="right" vertical="center" indent="2"/>
    </xf>
    <xf numFmtId="164" fontId="6" fillId="0" borderId="23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32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7" fillId="2" borderId="33" xfId="0" applyNumberFormat="1" applyFont="1" applyFill="1" applyBorder="1" applyAlignment="1" applyProtection="1">
      <alignment horizontal="right" vertical="center" indent="2"/>
    </xf>
    <xf numFmtId="0" fontId="7" fillId="3" borderId="1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/>
    </xf>
    <xf numFmtId="0" fontId="7" fillId="6" borderId="6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 vertical="top"/>
    </xf>
    <xf numFmtId="0" fontId="7" fillId="6" borderId="13" xfId="0" applyFont="1" applyFill="1" applyBorder="1" applyAlignment="1" applyProtection="1">
      <alignment horizontal="centerContinuous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 applyAlignment="1" applyProtection="1">
      <alignment horizontal="centerContinuous" vertical="center"/>
    </xf>
    <xf numFmtId="0" fontId="7" fillId="7" borderId="11" xfId="0" applyFont="1" applyFill="1" applyBorder="1" applyAlignment="1" applyProtection="1">
      <alignment horizontal="centerContinuous" vertical="center"/>
    </xf>
    <xf numFmtId="0" fontId="7" fillId="7" borderId="29" xfId="0" applyFont="1" applyFill="1" applyBorder="1" applyAlignment="1" applyProtection="1">
      <alignment horizontal="centerContinuous" vertical="center"/>
    </xf>
    <xf numFmtId="0" fontId="7" fillId="8" borderId="30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/>
    </xf>
    <xf numFmtId="0" fontId="7" fillId="7" borderId="10" xfId="0" applyFont="1" applyFill="1" applyBorder="1" applyAlignment="1" applyProtection="1">
      <alignment horizontal="centerContinuous"/>
    </xf>
    <xf numFmtId="0" fontId="5" fillId="4" borderId="28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/>
    </xf>
    <xf numFmtId="0" fontId="9" fillId="5" borderId="28" xfId="0" applyFont="1" applyFill="1" applyBorder="1" applyAlignment="1" applyProtection="1">
      <alignment horizontal="center" vertical="center" wrapText="1"/>
    </xf>
    <xf numFmtId="0" fontId="10" fillId="9" borderId="26" xfId="0" applyFont="1" applyFill="1" applyBorder="1" applyAlignment="1">
      <alignment horizontal="center" vertical="center" wrapText="1"/>
    </xf>
    <xf numFmtId="0" fontId="10" fillId="9" borderId="2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77734375" style="2" customWidth="1"/>
    <col min="3" max="3" width="17.77734375" style="2" customWidth="1"/>
    <col min="4" max="5" width="13.77734375" style="2" customWidth="1"/>
    <col min="6" max="6" width="13.5546875" style="2" customWidth="1"/>
    <col min="7" max="16384" width="9.6640625" style="2"/>
  </cols>
  <sheetData>
    <row r="1" spans="2:11" ht="15" customHeight="1" thickBot="1"/>
    <row r="2" spans="2:11" ht="18" customHeight="1" thickTop="1" thickBot="1">
      <c r="B2" s="44" t="s">
        <v>60</v>
      </c>
      <c r="C2" s="45"/>
      <c r="D2" s="45"/>
      <c r="E2" s="46"/>
    </row>
    <row r="3" spans="2:11" ht="9.9499999999999993" customHeight="1" thickTop="1" thickBot="1">
      <c r="B3" s="1"/>
      <c r="C3" s="1"/>
      <c r="D3" s="1"/>
      <c r="E3" s="1"/>
    </row>
    <row r="4" spans="2:11" s="4" customFormat="1" ht="33" customHeight="1" thickTop="1" thickBot="1">
      <c r="B4" s="47" t="s">
        <v>59</v>
      </c>
      <c r="C4" s="48"/>
      <c r="D4" s="48"/>
      <c r="E4" s="49"/>
    </row>
    <row r="5" spans="2:11" ht="19.5" customHeight="1" thickTop="1">
      <c r="B5" s="30" t="s">
        <v>56</v>
      </c>
      <c r="C5" s="34" t="s">
        <v>0</v>
      </c>
      <c r="D5" s="35"/>
      <c r="E5" s="36"/>
      <c r="F5" s="4"/>
    </row>
    <row r="6" spans="2:11" ht="17.100000000000001" customHeight="1">
      <c r="B6" s="31" t="s">
        <v>57</v>
      </c>
      <c r="C6" s="42" t="s">
        <v>2</v>
      </c>
      <c r="D6" s="37" t="s">
        <v>1</v>
      </c>
      <c r="E6" s="38"/>
    </row>
    <row r="7" spans="2:11" ht="17.100000000000001" customHeight="1">
      <c r="B7" s="32" t="s">
        <v>8</v>
      </c>
      <c r="C7" s="43" t="s">
        <v>58</v>
      </c>
      <c r="D7" s="39" t="s">
        <v>3</v>
      </c>
      <c r="E7" s="40"/>
    </row>
    <row r="8" spans="2:11" ht="19.5" customHeight="1">
      <c r="B8" s="33"/>
      <c r="C8" s="28" t="s">
        <v>5</v>
      </c>
      <c r="D8" s="29" t="s">
        <v>4</v>
      </c>
      <c r="E8" s="41" t="s">
        <v>7</v>
      </c>
      <c r="F8" s="4"/>
      <c r="G8" s="4"/>
      <c r="H8" s="4"/>
    </row>
    <row r="9" spans="2:11" ht="17.100000000000001" customHeight="1">
      <c r="B9" s="23" t="s">
        <v>9</v>
      </c>
      <c r="C9" s="7">
        <v>0</v>
      </c>
      <c r="D9" s="8">
        <f t="shared" ref="D9:D56" si="0">C9/$C$56</f>
        <v>0</v>
      </c>
      <c r="E9" s="9">
        <f>D9</f>
        <v>0</v>
      </c>
      <c r="F9" s="15"/>
      <c r="G9" s="15"/>
      <c r="H9" s="15"/>
      <c r="I9" s="15"/>
      <c r="J9" s="15"/>
      <c r="K9" s="15"/>
    </row>
    <row r="10" spans="2:11" ht="17.100000000000001" customHeight="1">
      <c r="B10" s="24" t="s">
        <v>10</v>
      </c>
      <c r="C10" s="16">
        <v>9.7147843399999978</v>
      </c>
      <c r="D10" s="8">
        <f t="shared" si="0"/>
        <v>2.0882177635049557E-3</v>
      </c>
      <c r="E10" s="10">
        <f t="shared" ref="E10:E55" si="1">D10+E9</f>
        <v>2.0882177635049557E-3</v>
      </c>
      <c r="F10" s="15"/>
      <c r="G10" s="15"/>
      <c r="H10" s="15"/>
      <c r="I10" s="15"/>
      <c r="J10" s="15"/>
      <c r="K10" s="15"/>
    </row>
    <row r="11" spans="2:11" ht="17.100000000000001" customHeight="1">
      <c r="B11" s="24" t="s">
        <v>11</v>
      </c>
      <c r="C11" s="17">
        <v>18.573046869999999</v>
      </c>
      <c r="D11" s="8">
        <f t="shared" si="0"/>
        <v>3.9923239712744999E-3</v>
      </c>
      <c r="E11" s="10">
        <f t="shared" si="1"/>
        <v>6.0805417347794561E-3</v>
      </c>
      <c r="F11" s="15"/>
      <c r="G11" s="15"/>
      <c r="H11" s="15"/>
      <c r="I11" s="15"/>
      <c r="J11" s="15"/>
      <c r="K11" s="15"/>
    </row>
    <row r="12" spans="2:11" ht="17.100000000000001" customHeight="1">
      <c r="B12" s="24" t="s">
        <v>12</v>
      </c>
      <c r="C12" s="17">
        <v>27.391159709999997</v>
      </c>
      <c r="D12" s="8">
        <f t="shared" si="0"/>
        <v>5.8877999003962714E-3</v>
      </c>
      <c r="E12" s="10">
        <f t="shared" si="1"/>
        <v>1.1968341635175728E-2</v>
      </c>
      <c r="F12" s="15"/>
      <c r="G12" s="15"/>
      <c r="H12" s="15"/>
      <c r="I12" s="15"/>
      <c r="J12" s="15"/>
      <c r="K12" s="15"/>
    </row>
    <row r="13" spans="2:11" ht="17.100000000000001" customHeight="1">
      <c r="B13" s="24" t="s">
        <v>13</v>
      </c>
      <c r="C13" s="17">
        <v>37.151992190000009</v>
      </c>
      <c r="D13" s="8">
        <f t="shared" si="0"/>
        <v>7.985915829476397E-3</v>
      </c>
      <c r="E13" s="10">
        <f t="shared" si="1"/>
        <v>1.9954257464652125E-2</v>
      </c>
      <c r="F13" s="15"/>
      <c r="G13" s="15"/>
      <c r="H13" s="15"/>
      <c r="I13" s="15"/>
      <c r="J13" s="15"/>
      <c r="K13" s="15"/>
    </row>
    <row r="14" spans="2:11" ht="17.100000000000001" customHeight="1">
      <c r="B14" s="25" t="s">
        <v>14</v>
      </c>
      <c r="C14" s="18">
        <v>35.15142196</v>
      </c>
      <c r="D14" s="11">
        <f t="shared" si="0"/>
        <v>7.5558881371246382E-3</v>
      </c>
      <c r="E14" s="12">
        <f t="shared" si="1"/>
        <v>2.7510145601776764E-2</v>
      </c>
      <c r="F14" s="15"/>
      <c r="G14" s="15"/>
      <c r="H14" s="15"/>
      <c r="I14" s="15"/>
      <c r="J14" s="15"/>
      <c r="K14" s="15"/>
    </row>
    <row r="15" spans="2:11" ht="17.100000000000001" customHeight="1">
      <c r="B15" s="24" t="s">
        <v>15</v>
      </c>
      <c r="C15" s="17">
        <v>35.978178459999995</v>
      </c>
      <c r="D15" s="8">
        <f t="shared" si="0"/>
        <v>7.7336015632770471E-3</v>
      </c>
      <c r="E15" s="10">
        <f t="shared" si="1"/>
        <v>3.524374716505381E-2</v>
      </c>
      <c r="F15" s="15"/>
      <c r="G15" s="15"/>
      <c r="H15" s="15"/>
      <c r="I15" s="15"/>
      <c r="J15" s="15"/>
      <c r="K15" s="15"/>
    </row>
    <row r="16" spans="2:11" ht="17.100000000000001" customHeight="1">
      <c r="B16" s="24" t="s">
        <v>16</v>
      </c>
      <c r="C16" s="17">
        <v>38.35836467</v>
      </c>
      <c r="D16" s="8">
        <f t="shared" si="0"/>
        <v>8.2452286823378861E-3</v>
      </c>
      <c r="E16" s="10">
        <f t="shared" si="1"/>
        <v>4.3488975847391698E-2</v>
      </c>
      <c r="F16" s="15"/>
      <c r="G16" s="15"/>
      <c r="H16" s="15"/>
      <c r="I16" s="15"/>
      <c r="J16" s="15"/>
      <c r="K16" s="15"/>
    </row>
    <row r="17" spans="2:11" ht="17.100000000000001" customHeight="1">
      <c r="B17" s="24" t="s">
        <v>17</v>
      </c>
      <c r="C17" s="17">
        <v>39.76207479</v>
      </c>
      <c r="D17" s="8">
        <f t="shared" si="0"/>
        <v>8.5469597660971439E-3</v>
      </c>
      <c r="E17" s="10">
        <f t="shared" si="1"/>
        <v>5.2035935613488842E-2</v>
      </c>
      <c r="F17" s="15"/>
      <c r="G17" s="15"/>
      <c r="H17" s="15"/>
      <c r="I17" s="15"/>
      <c r="J17" s="15"/>
      <c r="K17" s="15"/>
    </row>
    <row r="18" spans="2:11" ht="17.100000000000001" customHeight="1">
      <c r="B18" s="24" t="s">
        <v>18</v>
      </c>
      <c r="C18" s="17">
        <v>56.604709880000009</v>
      </c>
      <c r="D18" s="8">
        <f t="shared" si="0"/>
        <v>1.2167327295446737E-2</v>
      </c>
      <c r="E18" s="10">
        <f t="shared" si="1"/>
        <v>6.4203262908935577E-2</v>
      </c>
      <c r="F18" s="15"/>
      <c r="G18" s="15"/>
      <c r="H18" s="15"/>
      <c r="I18" s="15"/>
      <c r="J18" s="15"/>
      <c r="K18" s="15"/>
    </row>
    <row r="19" spans="2:11" ht="17.100000000000001" customHeight="1">
      <c r="B19" s="24" t="s">
        <v>19</v>
      </c>
      <c r="C19" s="17">
        <v>73.904764759999992</v>
      </c>
      <c r="D19" s="8">
        <f t="shared" si="0"/>
        <v>1.5886018379640848E-2</v>
      </c>
      <c r="E19" s="10">
        <f t="shared" si="1"/>
        <v>8.0089281288576425E-2</v>
      </c>
      <c r="F19" s="15"/>
      <c r="G19" s="15"/>
      <c r="H19" s="15"/>
      <c r="I19" s="15"/>
      <c r="J19" s="15"/>
      <c r="K19" s="15"/>
    </row>
    <row r="20" spans="2:11" ht="17.100000000000001" customHeight="1">
      <c r="B20" s="25" t="s">
        <v>20</v>
      </c>
      <c r="C20" s="18">
        <v>81.361350099999996</v>
      </c>
      <c r="D20" s="11">
        <f t="shared" si="0"/>
        <v>1.7488830487158886E-2</v>
      </c>
      <c r="E20" s="12">
        <f t="shared" si="1"/>
        <v>9.7578111775735304E-2</v>
      </c>
      <c r="F20" s="15"/>
      <c r="G20" s="15"/>
      <c r="H20" s="15"/>
      <c r="I20" s="15"/>
      <c r="J20" s="15"/>
      <c r="K20" s="15"/>
    </row>
    <row r="21" spans="2:11" ht="17.100000000000001" customHeight="1">
      <c r="B21" s="26" t="s">
        <v>21</v>
      </c>
      <c r="C21" s="19">
        <v>87.32992084</v>
      </c>
      <c r="D21" s="13">
        <f t="shared" si="0"/>
        <v>1.8771790047124162E-2</v>
      </c>
      <c r="E21" s="14">
        <f t="shared" si="1"/>
        <v>0.11634990182285947</v>
      </c>
      <c r="F21" s="15"/>
      <c r="G21" s="15"/>
      <c r="H21" s="15"/>
      <c r="I21" s="15"/>
      <c r="J21" s="15"/>
      <c r="K21" s="15"/>
    </row>
    <row r="22" spans="2:11" ht="17.100000000000001" customHeight="1">
      <c r="B22" s="24" t="s">
        <v>22</v>
      </c>
      <c r="C22" s="17">
        <v>94.904924629999996</v>
      </c>
      <c r="D22" s="8">
        <f t="shared" si="0"/>
        <v>2.0400056503618178E-2</v>
      </c>
      <c r="E22" s="10">
        <f t="shared" si="1"/>
        <v>0.13674995832647766</v>
      </c>
      <c r="F22" s="15"/>
      <c r="G22" s="15"/>
      <c r="H22" s="15"/>
      <c r="I22" s="15"/>
      <c r="J22" s="15"/>
      <c r="K22" s="15"/>
    </row>
    <row r="23" spans="2:11" ht="17.100000000000001" customHeight="1">
      <c r="B23" s="24" t="s">
        <v>23</v>
      </c>
      <c r="C23" s="17">
        <v>100.42745548000001</v>
      </c>
      <c r="D23" s="8">
        <f t="shared" si="0"/>
        <v>2.1587138647376207E-2</v>
      </c>
      <c r="E23" s="10">
        <f t="shared" si="1"/>
        <v>0.15833709697385387</v>
      </c>
      <c r="F23" s="15"/>
      <c r="G23" s="15"/>
      <c r="H23" s="15"/>
      <c r="I23" s="15"/>
      <c r="J23" s="15"/>
      <c r="K23" s="15"/>
    </row>
    <row r="24" spans="2:11" ht="17.100000000000001" customHeight="1">
      <c r="B24" s="24" t="s">
        <v>24</v>
      </c>
      <c r="C24" s="17">
        <v>100.08231062000002</v>
      </c>
      <c r="D24" s="8">
        <f t="shared" si="0"/>
        <v>2.1512948876156398E-2</v>
      </c>
      <c r="E24" s="10">
        <f t="shared" si="1"/>
        <v>0.17985004585001027</v>
      </c>
      <c r="F24" s="15"/>
      <c r="G24" s="15"/>
      <c r="H24" s="15"/>
      <c r="I24" s="15"/>
      <c r="J24" s="15"/>
      <c r="K24" s="15"/>
    </row>
    <row r="25" spans="2:11" ht="17.100000000000001" customHeight="1">
      <c r="B25" s="24" t="s">
        <v>25</v>
      </c>
      <c r="C25" s="17">
        <v>98.143961279999999</v>
      </c>
      <c r="D25" s="8">
        <f t="shared" si="0"/>
        <v>2.1096295723394165E-2</v>
      </c>
      <c r="E25" s="10">
        <f t="shared" si="1"/>
        <v>0.20094634157340444</v>
      </c>
      <c r="F25" s="15"/>
      <c r="G25" s="15"/>
      <c r="H25" s="15"/>
      <c r="I25" s="15"/>
      <c r="J25" s="15"/>
      <c r="K25" s="15"/>
    </row>
    <row r="26" spans="2:11" ht="17.100000000000001" customHeight="1">
      <c r="B26" s="25" t="s">
        <v>26</v>
      </c>
      <c r="C26" s="20">
        <v>99.266333629999991</v>
      </c>
      <c r="D26" s="11">
        <f t="shared" si="0"/>
        <v>2.1337552533273775E-2</v>
      </c>
      <c r="E26" s="12">
        <f t="shared" si="1"/>
        <v>0.2222838941066782</v>
      </c>
      <c r="F26" s="15"/>
      <c r="G26" s="15"/>
      <c r="H26" s="15"/>
      <c r="I26" s="15"/>
      <c r="J26" s="15"/>
      <c r="K26" s="15"/>
    </row>
    <row r="27" spans="2:11" ht="17.100000000000001" customHeight="1">
      <c r="B27" s="26" t="s">
        <v>27</v>
      </c>
      <c r="C27" s="21">
        <v>100.42232762</v>
      </c>
      <c r="D27" s="13">
        <f t="shared" si="0"/>
        <v>2.1586036400742005E-2</v>
      </c>
      <c r="E27" s="14">
        <f t="shared" si="1"/>
        <v>0.2438699305074202</v>
      </c>
      <c r="F27" s="15"/>
      <c r="G27" s="15"/>
      <c r="H27" s="15"/>
      <c r="I27" s="15"/>
      <c r="J27" s="15"/>
      <c r="K27" s="15"/>
    </row>
    <row r="28" spans="2:11" ht="17.100000000000001" customHeight="1">
      <c r="B28" s="24" t="s">
        <v>28</v>
      </c>
      <c r="C28" s="16">
        <v>101.17898516000001</v>
      </c>
      <c r="D28" s="8">
        <f t="shared" si="0"/>
        <v>2.1748681875990709E-2</v>
      </c>
      <c r="E28" s="10">
        <f t="shared" si="1"/>
        <v>0.26561861238341089</v>
      </c>
      <c r="F28" s="15"/>
      <c r="G28" s="15"/>
      <c r="H28" s="15"/>
      <c r="I28" s="15"/>
      <c r="J28" s="15"/>
      <c r="K28" s="15"/>
    </row>
    <row r="29" spans="2:11" ht="17.100000000000001" customHeight="1">
      <c r="B29" s="24" t="s">
        <v>29</v>
      </c>
      <c r="C29" s="16">
        <v>103.53214066999999</v>
      </c>
      <c r="D29" s="8">
        <f t="shared" si="0"/>
        <v>2.2254498676888581E-2</v>
      </c>
      <c r="E29" s="10">
        <f t="shared" si="1"/>
        <v>0.28787311106029945</v>
      </c>
      <c r="F29" s="15"/>
      <c r="G29" s="15"/>
      <c r="H29" s="15"/>
      <c r="I29" s="15"/>
      <c r="J29" s="15"/>
      <c r="K29" s="15"/>
    </row>
    <row r="30" spans="2:11" ht="17.100000000000001" customHeight="1">
      <c r="B30" s="24" t="s">
        <v>30</v>
      </c>
      <c r="C30" s="16">
        <v>219.00531753999999</v>
      </c>
      <c r="D30" s="8">
        <f t="shared" si="0"/>
        <v>4.70757536537421E-2</v>
      </c>
      <c r="E30" s="10">
        <f t="shared" si="1"/>
        <v>0.33494886471404156</v>
      </c>
      <c r="F30" s="15"/>
      <c r="G30" s="15"/>
      <c r="H30" s="15"/>
      <c r="I30" s="15"/>
      <c r="J30" s="15"/>
      <c r="K30" s="15"/>
    </row>
    <row r="31" spans="2:11" ht="17.100000000000001" customHeight="1">
      <c r="B31" s="24" t="s">
        <v>31</v>
      </c>
      <c r="C31" s="16">
        <v>231.38649878000004</v>
      </c>
      <c r="D31" s="8">
        <f t="shared" si="0"/>
        <v>4.9737120256816113E-2</v>
      </c>
      <c r="E31" s="10">
        <f t="shared" si="1"/>
        <v>0.38468598497085765</v>
      </c>
      <c r="F31" s="15"/>
      <c r="G31" s="15"/>
      <c r="H31" s="15"/>
      <c r="I31" s="15"/>
      <c r="J31" s="15"/>
      <c r="K31" s="15"/>
    </row>
    <row r="32" spans="2:11" ht="17.100000000000001" customHeight="1">
      <c r="B32" s="25" t="s">
        <v>32</v>
      </c>
      <c r="C32" s="20">
        <v>228.40114414999996</v>
      </c>
      <c r="D32" s="11">
        <f t="shared" si="0"/>
        <v>4.9095410636659183E-2</v>
      </c>
      <c r="E32" s="12">
        <f t="shared" si="1"/>
        <v>0.43378139560751683</v>
      </c>
      <c r="F32" s="15"/>
      <c r="G32" s="15"/>
      <c r="H32" s="15"/>
      <c r="I32" s="15"/>
      <c r="J32" s="15"/>
      <c r="K32" s="15"/>
    </row>
    <row r="33" spans="2:11" ht="17.100000000000001" customHeight="1">
      <c r="B33" s="26" t="s">
        <v>33</v>
      </c>
      <c r="C33" s="21">
        <v>204.76507151999996</v>
      </c>
      <c r="D33" s="13">
        <f t="shared" si="0"/>
        <v>4.4014776317044493E-2</v>
      </c>
      <c r="E33" s="14">
        <f t="shared" si="1"/>
        <v>0.47779617192456131</v>
      </c>
      <c r="F33" s="15"/>
      <c r="G33" s="15"/>
      <c r="H33" s="15"/>
      <c r="I33" s="15"/>
      <c r="J33" s="15"/>
      <c r="K33" s="15"/>
    </row>
    <row r="34" spans="2:11" ht="17.100000000000001" customHeight="1">
      <c r="B34" s="24" t="s">
        <v>34</v>
      </c>
      <c r="C34" s="16">
        <v>178.10619040999998</v>
      </c>
      <c r="D34" s="8">
        <f t="shared" si="0"/>
        <v>3.828438157633441E-2</v>
      </c>
      <c r="E34" s="10">
        <f t="shared" si="1"/>
        <v>0.51608055350089577</v>
      </c>
      <c r="F34" s="15"/>
      <c r="G34" s="15"/>
      <c r="H34" s="15"/>
      <c r="I34" s="15"/>
      <c r="J34" s="15"/>
      <c r="K34" s="15"/>
    </row>
    <row r="35" spans="2:11" ht="17.100000000000001" customHeight="1">
      <c r="B35" s="24" t="s">
        <v>35</v>
      </c>
      <c r="C35" s="16">
        <v>162.32535236000001</v>
      </c>
      <c r="D35" s="8">
        <f t="shared" si="0"/>
        <v>3.489225003890855E-2</v>
      </c>
      <c r="E35" s="10">
        <f t="shared" si="1"/>
        <v>0.55097280353980427</v>
      </c>
      <c r="F35" s="15"/>
      <c r="G35" s="15"/>
      <c r="H35" s="15"/>
      <c r="I35" s="15"/>
      <c r="J35" s="15"/>
      <c r="K35" s="15"/>
    </row>
    <row r="36" spans="2:11" ht="17.100000000000001" customHeight="1">
      <c r="B36" s="24" t="s">
        <v>36</v>
      </c>
      <c r="C36" s="16">
        <v>149.02518018999999</v>
      </c>
      <c r="D36" s="8">
        <f t="shared" si="0"/>
        <v>3.2033343982835638E-2</v>
      </c>
      <c r="E36" s="10">
        <f t="shared" si="1"/>
        <v>0.58300614752263991</v>
      </c>
      <c r="F36" s="15"/>
      <c r="G36" s="15"/>
      <c r="H36" s="15"/>
      <c r="I36" s="15"/>
      <c r="J36" s="15"/>
      <c r="K36" s="15"/>
    </row>
    <row r="37" spans="2:11" ht="17.100000000000001" customHeight="1">
      <c r="B37" s="24" t="s">
        <v>37</v>
      </c>
      <c r="C37" s="16">
        <v>142.59983566000002</v>
      </c>
      <c r="D37" s="8">
        <f t="shared" si="0"/>
        <v>3.0652199727379596E-2</v>
      </c>
      <c r="E37" s="10">
        <f t="shared" si="1"/>
        <v>0.61365834725001955</v>
      </c>
      <c r="F37" s="15"/>
      <c r="G37" s="15"/>
      <c r="H37" s="15"/>
      <c r="I37" s="15"/>
      <c r="J37" s="15"/>
      <c r="K37" s="15"/>
    </row>
    <row r="38" spans="2:11" ht="17.100000000000001" customHeight="1">
      <c r="B38" s="25" t="s">
        <v>38</v>
      </c>
      <c r="C38" s="20">
        <v>133.31195023999999</v>
      </c>
      <c r="D38" s="8">
        <f t="shared" si="0"/>
        <v>2.8655744979579935E-2</v>
      </c>
      <c r="E38" s="10">
        <f t="shared" si="1"/>
        <v>0.64231409222959945</v>
      </c>
      <c r="F38" s="15"/>
      <c r="G38" s="15"/>
      <c r="H38" s="15"/>
      <c r="I38" s="15"/>
      <c r="J38" s="15"/>
      <c r="K38" s="15"/>
    </row>
    <row r="39" spans="2:11" ht="17.100000000000001" customHeight="1">
      <c r="B39" s="26" t="s">
        <v>39</v>
      </c>
      <c r="C39" s="21">
        <v>122.85373364999998</v>
      </c>
      <c r="D39" s="13">
        <f t="shared" si="0"/>
        <v>2.6407724550768209E-2</v>
      </c>
      <c r="E39" s="14">
        <f t="shared" si="1"/>
        <v>0.66872181678036768</v>
      </c>
      <c r="F39" s="15"/>
      <c r="G39" s="15"/>
      <c r="H39" s="15"/>
      <c r="I39" s="15"/>
      <c r="J39" s="15"/>
      <c r="K39" s="15"/>
    </row>
    <row r="40" spans="2:11" ht="17.100000000000001" customHeight="1">
      <c r="B40" s="24" t="s">
        <v>40</v>
      </c>
      <c r="C40" s="16">
        <v>217.53251061</v>
      </c>
      <c r="D40" s="8">
        <f t="shared" si="0"/>
        <v>4.6759170033787115E-2</v>
      </c>
      <c r="E40" s="10">
        <f t="shared" si="1"/>
        <v>0.71548098681415484</v>
      </c>
      <c r="F40" s="15"/>
      <c r="G40" s="15"/>
      <c r="H40" s="15"/>
      <c r="I40" s="15"/>
      <c r="J40" s="15"/>
      <c r="K40" s="15"/>
    </row>
    <row r="41" spans="2:11" ht="17.100000000000001" customHeight="1">
      <c r="B41" s="24" t="s">
        <v>41</v>
      </c>
      <c r="C41" s="16">
        <v>184.02250031999998</v>
      </c>
      <c r="D41" s="8">
        <f t="shared" si="0"/>
        <v>3.9556107537104673E-2</v>
      </c>
      <c r="E41" s="10">
        <f t="shared" si="1"/>
        <v>0.75503709435125954</v>
      </c>
      <c r="F41" s="15"/>
      <c r="G41" s="15"/>
      <c r="H41" s="15"/>
      <c r="I41" s="15"/>
      <c r="J41" s="15"/>
      <c r="K41" s="15"/>
    </row>
    <row r="42" spans="2:11" ht="17.100000000000001" customHeight="1">
      <c r="B42" s="24" t="s">
        <v>42</v>
      </c>
      <c r="C42" s="16">
        <v>155.41132819999999</v>
      </c>
      <c r="D42" s="8">
        <f t="shared" si="0"/>
        <v>3.3406062845975512E-2</v>
      </c>
      <c r="E42" s="10">
        <f t="shared" si="1"/>
        <v>0.78844315719723501</v>
      </c>
      <c r="F42" s="15"/>
      <c r="G42" s="15"/>
      <c r="H42" s="15"/>
      <c r="I42" s="15"/>
      <c r="J42" s="15"/>
      <c r="K42" s="15"/>
    </row>
    <row r="43" spans="2:11" ht="17.100000000000001" customHeight="1">
      <c r="B43" s="24" t="s">
        <v>43</v>
      </c>
      <c r="C43" s="16">
        <v>129.36690953000002</v>
      </c>
      <c r="D43" s="8">
        <f t="shared" si="0"/>
        <v>2.7807748379752983E-2</v>
      </c>
      <c r="E43" s="10">
        <f t="shared" si="1"/>
        <v>0.81625090557698798</v>
      </c>
      <c r="F43" s="15"/>
      <c r="G43" s="15"/>
      <c r="H43" s="15"/>
      <c r="I43" s="15"/>
      <c r="J43" s="15"/>
      <c r="K43" s="15"/>
    </row>
    <row r="44" spans="2:11" ht="17.100000000000001" customHeight="1">
      <c r="B44" s="25" t="s">
        <v>44</v>
      </c>
      <c r="C44" s="20">
        <v>108.13333856</v>
      </c>
      <c r="D44" s="11">
        <f t="shared" si="0"/>
        <v>2.3243537942303664E-2</v>
      </c>
      <c r="E44" s="12">
        <f t="shared" si="1"/>
        <v>0.8394944435192917</v>
      </c>
      <c r="F44" s="15"/>
      <c r="G44" s="15"/>
      <c r="H44" s="15"/>
      <c r="I44" s="15"/>
      <c r="J44" s="15"/>
      <c r="K44" s="15"/>
    </row>
    <row r="45" spans="2:11" ht="17.100000000000001" customHeight="1">
      <c r="B45" s="26" t="s">
        <v>45</v>
      </c>
      <c r="C45" s="21">
        <v>87.768436789999996</v>
      </c>
      <c r="D45" s="13">
        <f t="shared" si="0"/>
        <v>1.8866050173167292E-2</v>
      </c>
      <c r="E45" s="14">
        <f t="shared" si="1"/>
        <v>0.85836049369245904</v>
      </c>
      <c r="F45" s="15"/>
      <c r="G45" s="15"/>
      <c r="H45" s="15"/>
      <c r="I45" s="15"/>
      <c r="J45" s="15"/>
      <c r="K45" s="15"/>
    </row>
    <row r="46" spans="2:11" ht="17.100000000000001" customHeight="1">
      <c r="B46" s="24" t="s">
        <v>46</v>
      </c>
      <c r="C46" s="16">
        <v>230.68809360999995</v>
      </c>
      <c r="D46" s="8">
        <f t="shared" si="0"/>
        <v>4.9586996277623606E-2</v>
      </c>
      <c r="E46" s="10">
        <f t="shared" si="1"/>
        <v>0.90794748997008268</v>
      </c>
      <c r="F46" s="15"/>
      <c r="G46" s="15"/>
      <c r="H46" s="15"/>
      <c r="I46" s="15"/>
      <c r="J46" s="15"/>
      <c r="K46" s="15"/>
    </row>
    <row r="47" spans="2:11" ht="17.100000000000001" customHeight="1">
      <c r="B47" s="24" t="s">
        <v>47</v>
      </c>
      <c r="C47" s="16">
        <v>122.18423527</v>
      </c>
      <c r="D47" s="8">
        <f t="shared" si="0"/>
        <v>2.6263814160086933E-2</v>
      </c>
      <c r="E47" s="10">
        <f t="shared" si="1"/>
        <v>0.93421130413016962</v>
      </c>
      <c r="F47" s="15"/>
      <c r="G47" s="15"/>
      <c r="H47" s="15"/>
      <c r="I47" s="15"/>
      <c r="J47" s="15"/>
      <c r="K47" s="15"/>
    </row>
    <row r="48" spans="2:11" ht="17.100000000000001" customHeight="1">
      <c r="B48" s="24" t="s">
        <v>48</v>
      </c>
      <c r="C48" s="16">
        <v>73.123462380000007</v>
      </c>
      <c r="D48" s="8">
        <f t="shared" si="0"/>
        <v>1.5718075432943932E-2</v>
      </c>
      <c r="E48" s="10">
        <f t="shared" si="1"/>
        <v>0.94992937956311352</v>
      </c>
      <c r="F48" s="15"/>
      <c r="G48" s="15"/>
      <c r="H48" s="15"/>
      <c r="I48" s="15"/>
      <c r="J48" s="15"/>
      <c r="K48" s="15"/>
    </row>
    <row r="49" spans="2:11" ht="17.100000000000001" customHeight="1">
      <c r="B49" s="24" t="s">
        <v>49</v>
      </c>
      <c r="C49" s="16">
        <v>50.172086780000001</v>
      </c>
      <c r="D49" s="8">
        <f t="shared" si="0"/>
        <v>1.0784618492736214E-2</v>
      </c>
      <c r="E49" s="10">
        <f t="shared" si="1"/>
        <v>0.96071399805584978</v>
      </c>
      <c r="F49" s="15"/>
      <c r="G49" s="15"/>
      <c r="H49" s="15"/>
      <c r="I49" s="15"/>
      <c r="J49" s="15"/>
      <c r="K49" s="15"/>
    </row>
    <row r="50" spans="2:11" ht="17.100000000000001" customHeight="1">
      <c r="B50" s="25" t="s">
        <v>50</v>
      </c>
      <c r="C50" s="20">
        <v>35.491693120000008</v>
      </c>
      <c r="D50" s="11">
        <f t="shared" si="0"/>
        <v>7.6290302940528951E-3</v>
      </c>
      <c r="E50" s="12">
        <f t="shared" si="1"/>
        <v>0.96834302834990271</v>
      </c>
      <c r="F50" s="15"/>
      <c r="G50" s="15"/>
      <c r="H50" s="15"/>
      <c r="I50" s="15"/>
      <c r="J50" s="15"/>
      <c r="K50" s="15"/>
    </row>
    <row r="51" spans="2:11" ht="17.100000000000001" customHeight="1">
      <c r="B51" s="24" t="s">
        <v>51</v>
      </c>
      <c r="C51" s="16">
        <v>25.321531380000003</v>
      </c>
      <c r="D51" s="8">
        <f t="shared" si="0"/>
        <v>5.4429279926623848E-3</v>
      </c>
      <c r="E51" s="10">
        <f t="shared" si="1"/>
        <v>0.97378595634256515</v>
      </c>
      <c r="F51" s="15"/>
      <c r="G51" s="15"/>
      <c r="H51" s="15"/>
      <c r="I51" s="15"/>
      <c r="J51" s="15"/>
      <c r="K51" s="15"/>
    </row>
    <row r="52" spans="2:11" ht="17.100000000000001" customHeight="1">
      <c r="B52" s="24" t="s">
        <v>52</v>
      </c>
      <c r="C52" s="16">
        <v>59.528156619999997</v>
      </c>
      <c r="D52" s="8">
        <f t="shared" si="0"/>
        <v>1.2795729656165393E-2</v>
      </c>
      <c r="E52" s="10">
        <f t="shared" si="1"/>
        <v>0.98658168599873053</v>
      </c>
      <c r="F52" s="15"/>
      <c r="G52" s="15"/>
      <c r="H52" s="15"/>
      <c r="I52" s="15"/>
      <c r="J52" s="15"/>
      <c r="K52" s="15"/>
    </row>
    <row r="53" spans="2:11" ht="17.100000000000001" customHeight="1">
      <c r="B53" s="24" t="s">
        <v>53</v>
      </c>
      <c r="C53" s="16">
        <v>23.06716948</v>
      </c>
      <c r="D53" s="8">
        <f t="shared" si="0"/>
        <v>4.9583471311433541E-3</v>
      </c>
      <c r="E53" s="10">
        <f t="shared" si="1"/>
        <v>0.99154003312987393</v>
      </c>
      <c r="F53" s="15"/>
      <c r="G53" s="15"/>
      <c r="H53" s="15"/>
      <c r="I53" s="15"/>
      <c r="J53" s="15"/>
      <c r="K53" s="15"/>
    </row>
    <row r="54" spans="2:11" ht="17.100000000000001" customHeight="1">
      <c r="B54" s="24" t="s">
        <v>54</v>
      </c>
      <c r="C54" s="16">
        <v>11.31683473</v>
      </c>
      <c r="D54" s="8">
        <f t="shared" si="0"/>
        <v>2.4325825960471929E-3</v>
      </c>
      <c r="E54" s="10">
        <f t="shared" si="1"/>
        <v>0.9939726157259211</v>
      </c>
      <c r="F54" s="15"/>
      <c r="G54" s="15"/>
      <c r="H54" s="15"/>
      <c r="I54" s="15"/>
      <c r="J54" s="15"/>
      <c r="K54" s="15"/>
    </row>
    <row r="55" spans="2:11" ht="17.100000000000001" customHeight="1" thickBot="1">
      <c r="B55" s="27" t="s">
        <v>55</v>
      </c>
      <c r="C55" s="16">
        <v>28.040532640000002</v>
      </c>
      <c r="D55" s="8">
        <f t="shared" si="0"/>
        <v>6.0273842740793697E-3</v>
      </c>
      <c r="E55" s="10">
        <f t="shared" si="1"/>
        <v>1.0000000000000004</v>
      </c>
      <c r="F55" s="15"/>
      <c r="G55" s="15"/>
      <c r="H55" s="15"/>
      <c r="I55" s="15"/>
      <c r="J55" s="15"/>
      <c r="K55" s="15"/>
    </row>
    <row r="56" spans="2:11" ht="16.5" customHeight="1" thickTop="1" thickBot="1">
      <c r="B56" s="3" t="s">
        <v>6</v>
      </c>
      <c r="C56" s="22">
        <v>4652.1893021799988</v>
      </c>
      <c r="D56" s="5">
        <f t="shared" si="0"/>
        <v>1</v>
      </c>
      <c r="E56" s="6"/>
      <c r="F56" s="15"/>
      <c r="G56" s="15"/>
      <c r="H56" s="15"/>
      <c r="I56" s="15"/>
      <c r="J56" s="15"/>
      <c r="K56" s="15"/>
    </row>
    <row r="57" spans="2:11" ht="27" customHeight="1" thickTop="1">
      <c r="B57" s="50" t="s">
        <v>61</v>
      </c>
      <c r="C57" s="50"/>
      <c r="D57" s="50"/>
      <c r="E57" s="50"/>
    </row>
  </sheetData>
  <mergeCells count="3">
    <mergeCell ref="B4:E4"/>
    <mergeCell ref="B2:E2"/>
    <mergeCell ref="B57:E57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  <ignoredErrors>
    <ignoredError sqref="E44:E5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I.32</vt:lpstr>
      <vt:lpstr>I.32!Área_de_impresión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2019-06-20T09:54:13Z</dcterms:modified>
</cp:coreProperties>
</file>