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33" sheetId="35" r:id="rId1"/>
  </sheets>
  <definedNames>
    <definedName name="_xlnm.Print_Area" localSheetId="0">I.33!$A$1:$E$57</definedName>
  </definedNames>
  <calcPr calcId="162913"/>
</workbook>
</file>

<file path=xl/calcChain.xml><?xml version="1.0" encoding="utf-8"?>
<calcChain xmlns="http://schemas.openxmlformats.org/spreadsheetml/2006/main">
  <c r="D9" i="35" l="1"/>
  <c r="E9" i="35" s="1"/>
  <c r="D10" i="35"/>
  <c r="D11" i="35"/>
  <c r="D12" i="35"/>
  <c r="D13" i="35"/>
  <c r="D14" i="35"/>
  <c r="D15" i="35"/>
  <c r="D16" i="35"/>
  <c r="D17" i="35"/>
  <c r="D18" i="35"/>
  <c r="D19" i="35"/>
  <c r="D20" i="35"/>
  <c r="D21" i="35"/>
  <c r="D22" i="35"/>
  <c r="D23" i="35"/>
  <c r="D24" i="35"/>
  <c r="D25" i="35"/>
  <c r="D26" i="35"/>
  <c r="D27" i="35"/>
  <c r="D28" i="35"/>
  <c r="D29" i="35"/>
  <c r="D30" i="35"/>
  <c r="D31" i="35"/>
  <c r="D32" i="35"/>
  <c r="D33" i="35"/>
  <c r="D34" i="35"/>
  <c r="D35" i="35"/>
  <c r="D36" i="35"/>
  <c r="D37" i="35"/>
  <c r="D38" i="35"/>
  <c r="D39" i="35"/>
  <c r="D40" i="35"/>
  <c r="D41" i="35"/>
  <c r="D42" i="35"/>
  <c r="D43" i="35"/>
  <c r="D44" i="35"/>
  <c r="D45" i="35"/>
  <c r="D46" i="35"/>
  <c r="D47" i="35"/>
  <c r="D48" i="35"/>
  <c r="D49" i="35"/>
  <c r="D50" i="35"/>
  <c r="D51" i="35"/>
  <c r="D52" i="35"/>
  <c r="D53" i="35"/>
  <c r="D54" i="35"/>
  <c r="D55" i="35"/>
  <c r="D56" i="35"/>
  <c r="E10" i="35" l="1"/>
  <c r="E11" i="35" s="1"/>
  <c r="E12" i="35" s="1"/>
  <c r="E13" i="35" s="1"/>
  <c r="E14" i="35" s="1"/>
  <c r="E15" i="35" s="1"/>
  <c r="E16" i="35" s="1"/>
  <c r="E17" i="35" s="1"/>
  <c r="E18" i="35" s="1"/>
  <c r="E19" i="35" s="1"/>
  <c r="E20" i="35" s="1"/>
  <c r="E21" i="35" s="1"/>
  <c r="E22" i="35" s="1"/>
  <c r="E23" i="35" s="1"/>
  <c r="E24" i="35" s="1"/>
  <c r="E25" i="35" s="1"/>
  <c r="E26" i="35" s="1"/>
  <c r="E27" i="35" s="1"/>
  <c r="E28" i="35" s="1"/>
  <c r="E29" i="35" s="1"/>
  <c r="E30" i="35" s="1"/>
  <c r="E31" i="35" s="1"/>
  <c r="E32" i="35" s="1"/>
  <c r="E33" i="35" s="1"/>
  <c r="E34" i="35" s="1"/>
  <c r="E35" i="35" s="1"/>
  <c r="E36" i="35" s="1"/>
  <c r="E37" i="35" s="1"/>
  <c r="E38" i="35" s="1"/>
  <c r="E39" i="35" s="1"/>
  <c r="E40" i="35" s="1"/>
  <c r="E41" i="35" s="1"/>
  <c r="E42" i="35" s="1"/>
  <c r="E43" i="35" s="1"/>
  <c r="E44" i="35" s="1"/>
  <c r="E45" i="35" s="1"/>
  <c r="E46" i="35" s="1"/>
  <c r="E47" i="35" s="1"/>
  <c r="E48" i="35" s="1"/>
  <c r="E49" i="35" s="1"/>
  <c r="E50" i="35" s="1"/>
  <c r="E51" i="35" s="1"/>
  <c r="E52" i="35" s="1"/>
  <c r="E53" i="35" s="1"/>
  <c r="E54" i="35" s="1"/>
  <c r="E55" i="35" s="1"/>
</calcChain>
</file>

<file path=xl/sharedStrings.xml><?xml version="1.0" encoding="utf-8"?>
<sst xmlns="http://schemas.openxmlformats.org/spreadsheetml/2006/main" count="62" uniqueCount="62">
  <si>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</si>
  <si>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</si>
  <si>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</si>
  <si>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</si>
  <si>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</si>
  <si>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</si>
  <si>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</si>
  <si>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</si>
  <si>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</si>
  <si>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</si>
  <si>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</si>
  <si>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</si>
  <si>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</si>
  <si>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</si>
  <si>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</si>
  <si>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</si>
  <si>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</si>
  <si>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</si>
  <si>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</si>
  <si>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</si>
  <si>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</si>
  <si>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</si>
  <si>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</si>
  <si>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</si>
  <si>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</si>
  <si>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</si>
  <si>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</si>
  <si>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</si>
  <si>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</si>
  <si>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</si>
  <si>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</si>
  <si>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</si>
  <si>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</si>
  <si>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</si>
  <si>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</si>
  <si>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</si>
  <si>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</si>
  <si>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</si>
  <si>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</si>
  <si>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</si>
  <si>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</si>
  <si>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</si>
  <si>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</si>
  <si>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</si>
  <si>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</si>
  <si>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</si>
  <si>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</si>
  <si>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</si>
  <si>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</si>
  <si>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</si>
  <si>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</si>
  <si>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</si>
  <si>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</si>
  <si>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</si>
  <si>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</si>
  <si>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</si>
  <si>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</si>
  <si>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</si>
  <si>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(millones euros)</t>
  </si>
  <si>
    <t>I.33. REDUCCIÓN POR PENSIONES COMPENSATORIAS A FAVOR DEL CÓNYUGE Y ANUALIDADES POR ALIMENTOS*</t>
  </si>
  <si>
    <t>IRPF  2015</t>
  </si>
  <si>
    <t>(*) Importe aplicado. La cantidad declarada por los contribuyentes fue de 474,7 millones de euros. La diferencia, 16,6 millones de euros, no pudo aplicarse por insuficiencia de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</si>
</sst>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2"/>
      <color theme="0"/>
      <name val="SWISS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34998626667073579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/>
    <xf numFmtId="0" fontId="4" fillId="0" borderId="0" xfId="0" applyFont="1"/>
    <xf numFmtId="0" fontId="7" fillId="2" borderId="26" xfId="0" applyFont="1" applyFill="1" applyBorder="1" applyAlignment="1" applyProtection="1">
      <alignment horizontal="centerContinuous" vertical="center"/>
    </xf>
    <xf numFmtId="9" fontId="7" fillId="2" borderId="27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0" fontId="4" fillId="0" borderId="0" xfId="0" applyFont="1" applyAlignment="1">
      <alignment vertical="center"/>
    </xf>
    <xf numFmtId="0" fontId="7" fillId="2" borderId="28" xfId="0" applyFont="1" applyFill="1" applyBorder="1" applyAlignment="1" applyProtection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164" fontId="6" fillId="0" borderId="35" xfId="0" applyNumberFormat="1" applyFont="1" applyBorder="1" applyAlignment="1" applyProtection="1">
      <alignment horizontal="right" vertical="center" indent="1"/>
    </xf>
    <xf numFmtId="164" fontId="6" fillId="0" borderId="9" xfId="0" applyNumberFormat="1" applyFont="1" applyBorder="1" applyAlignment="1" applyProtection="1">
      <alignment horizontal="right" vertical="center" indent="1"/>
    </xf>
    <xf numFmtId="164" fontId="6" fillId="0" borderId="12" xfId="0" applyNumberFormat="1" applyFont="1" applyBorder="1" applyAlignment="1" applyProtection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164" fontId="6" fillId="0" borderId="23" xfId="0" applyNumberFormat="1" applyFont="1" applyBorder="1" applyAlignment="1" applyProtection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33" xfId="0" applyNumberFormat="1" applyFont="1" applyBorder="1" applyAlignment="1">
      <alignment horizontal="right" vertical="center" indent="1"/>
    </xf>
    <xf numFmtId="165" fontId="6" fillId="0" borderId="34" xfId="0" applyNumberFormat="1" applyFont="1" applyBorder="1" applyAlignment="1">
      <alignment horizontal="right" vertical="center" indent="1"/>
    </xf>
    <xf numFmtId="165" fontId="6" fillId="0" borderId="19" xfId="0" applyNumberFormat="1" applyFont="1" applyBorder="1" applyAlignment="1">
      <alignment horizontal="right" vertical="center" indent="1"/>
    </xf>
    <xf numFmtId="165" fontId="6" fillId="0" borderId="22" xfId="0" applyNumberFormat="1" applyFont="1" applyBorder="1" applyAlignment="1">
      <alignment horizontal="right" vertical="center" indent="1"/>
    </xf>
    <xf numFmtId="165" fontId="6" fillId="0" borderId="17" xfId="0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5" fontId="7" fillId="2" borderId="36" xfId="0" applyNumberFormat="1" applyFont="1" applyFill="1" applyBorder="1" applyAlignment="1" applyProtection="1">
      <alignment horizontal="right" vertical="center" indent="1"/>
    </xf>
    <xf numFmtId="165" fontId="4" fillId="0" borderId="0" xfId="0" applyNumberFormat="1" applyFont="1"/>
    <xf numFmtId="165" fontId="8" fillId="0" borderId="0" xfId="0" applyNumberFormat="1" applyFont="1" applyAlignment="1">
      <alignment horizontal="right"/>
    </xf>
    <xf numFmtId="0" fontId="7" fillId="3" borderId="1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7" fillId="7" borderId="14" xfId="0" applyFont="1" applyFill="1" applyBorder="1" applyAlignment="1" applyProtection="1">
      <alignment horizontal="centerContinuous" vertical="center"/>
    </xf>
    <xf numFmtId="0" fontId="7" fillId="8" borderId="15" xfId="0" applyFont="1" applyFill="1" applyBorder="1" applyAlignment="1" applyProtection="1">
      <alignment horizontal="centerContinuous" vertical="center"/>
    </xf>
    <xf numFmtId="0" fontId="7" fillId="6" borderId="2" xfId="0" applyFont="1" applyFill="1" applyBorder="1" applyAlignment="1" applyProtection="1">
      <alignment horizontal="centerContinuous"/>
    </xf>
    <xf numFmtId="0" fontId="7" fillId="6" borderId="6" xfId="0" applyFont="1" applyFill="1" applyBorder="1" applyAlignment="1" applyProtection="1">
      <alignment horizontal="centerContinuous" vertical="center"/>
    </xf>
    <xf numFmtId="0" fontId="7" fillId="6" borderId="6" xfId="0" applyFont="1" applyFill="1" applyBorder="1" applyAlignment="1" applyProtection="1">
      <alignment horizontal="centerContinuous" vertical="top"/>
    </xf>
    <xf numFmtId="0" fontId="7" fillId="6" borderId="13" xfId="0" applyFont="1" applyFill="1" applyBorder="1" applyAlignment="1" applyProtection="1">
      <alignment horizontal="centerContinuous"/>
    </xf>
    <xf numFmtId="0" fontId="7" fillId="6" borderId="3" xfId="0" applyFont="1" applyFill="1" applyBorder="1" applyAlignment="1" applyProtection="1">
      <alignment horizontal="centerContinuous" vertical="center"/>
    </xf>
    <xf numFmtId="0" fontId="7" fillId="6" borderId="4" xfId="0" applyFont="1" applyFill="1" applyBorder="1" applyAlignment="1" applyProtection="1">
      <alignment horizontal="centerContinuous" vertical="center"/>
    </xf>
    <xf numFmtId="0" fontId="7" fillId="6" borderId="5" xfId="0" applyFont="1" applyFill="1" applyBorder="1" applyAlignment="1" applyProtection="1">
      <alignment horizontal="centerContinuous" vertical="center"/>
    </xf>
    <xf numFmtId="0" fontId="7" fillId="7" borderId="8" xfId="0" applyFont="1" applyFill="1" applyBorder="1" applyAlignment="1" applyProtection="1">
      <alignment horizontal="centerContinuous" vertical="center"/>
    </xf>
    <xf numFmtId="0" fontId="7" fillId="7" borderId="9" xfId="0" applyFont="1" applyFill="1" applyBorder="1" applyAlignment="1" applyProtection="1">
      <alignment horizontal="centerContinuous" vertical="center"/>
    </xf>
    <xf numFmtId="0" fontId="7" fillId="7" borderId="11" xfId="0" applyFont="1" applyFill="1" applyBorder="1" applyAlignment="1" applyProtection="1">
      <alignment horizontal="centerContinuous" vertical="center"/>
    </xf>
    <xf numFmtId="0" fontId="7" fillId="7" borderId="30" xfId="0" applyFont="1" applyFill="1" applyBorder="1" applyAlignment="1" applyProtection="1">
      <alignment horizontal="centerContinuous" vertical="center"/>
    </xf>
    <xf numFmtId="0" fontId="7" fillId="8" borderId="31" xfId="0" applyFont="1" applyFill="1" applyBorder="1" applyAlignment="1" applyProtection="1">
      <alignment horizontal="centerContinuous" vertical="center"/>
    </xf>
    <xf numFmtId="0" fontId="7" fillId="7" borderId="7" xfId="0" applyFont="1" applyFill="1" applyBorder="1" applyAlignment="1" applyProtection="1">
      <alignment horizontal="centerContinuous"/>
    </xf>
    <xf numFmtId="0" fontId="7" fillId="7" borderId="10" xfId="0" applyFont="1" applyFill="1" applyBorder="1" applyAlignment="1" applyProtection="1">
      <alignment horizontal="centerContinuous"/>
    </xf>
    <xf numFmtId="2" fontId="4" fillId="0" borderId="0" xfId="0" applyNumberFormat="1" applyFont="1"/>
    <xf numFmtId="0" fontId="5" fillId="4" borderId="29" xfId="0" applyFont="1" applyFill="1" applyBorder="1" applyAlignment="1" applyProtection="1">
      <alignment horizontal="center"/>
    </xf>
    <xf numFmtId="0" fontId="5" fillId="4" borderId="27" xfId="0" applyFont="1" applyFill="1" applyBorder="1" applyAlignment="1" applyProtection="1">
      <alignment horizontal="center"/>
    </xf>
    <xf numFmtId="0" fontId="5" fillId="4" borderId="28" xfId="0" applyFont="1" applyFill="1" applyBorder="1" applyAlignment="1" applyProtection="1">
      <alignment horizontal="center"/>
    </xf>
    <xf numFmtId="0" fontId="10" fillId="5" borderId="29" xfId="0" applyFont="1" applyFill="1" applyBorder="1" applyAlignment="1" applyProtection="1">
      <alignment horizontal="center" vertical="center" wrapText="1"/>
    </xf>
    <xf numFmtId="0" fontId="11" fillId="9" borderId="27" xfId="0" applyFont="1" applyFill="1" applyBorder="1" applyAlignment="1">
      <alignment horizontal="center" vertical="center" wrapText="1"/>
    </xf>
    <xf numFmtId="0" fontId="11" fillId="9" borderId="28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G58"/>
  <sheetViews>
    <sheetView showGridLines="0" showRowColHeaders="0" tabSelected="1" defaultGridColor="0" colorId="22" zoomScale="75" zoomScaleNormal="75" workbookViewId="0">
      <selection activeCell="B2" sqref="B2:E2"/>
    </sheetView>
  </sheetViews>
  <sheetFormatPr baseColWidth="10" defaultColWidth="9.6640625" defaultRowHeight="15.75"/>
  <cols>
    <col min="1" max="1" width="2.77734375" style="2" customWidth="1"/>
    <col min="2" max="2" width="20.6640625" style="2" customWidth="1"/>
    <col min="3" max="3" width="17.77734375" style="2" customWidth="1"/>
    <col min="4" max="5" width="13.77734375" style="2" customWidth="1"/>
    <col min="6" max="6" width="13.5546875" style="2" customWidth="1"/>
    <col min="7" max="16384" width="9.6640625" style="2"/>
  </cols>
  <sheetData>
    <row r="1" spans="2:7" ht="15" customHeight="1" thickBot="1"/>
    <row r="2" spans="2:7" ht="18" customHeight="1" thickTop="1" thickBot="1">
      <c r="B2" s="50" t="s">
        <v>60</v>
      </c>
      <c r="C2" s="51"/>
      <c r="D2" s="51"/>
      <c r="E2" s="52"/>
    </row>
    <row r="3" spans="2:7" ht="9.9499999999999993" customHeight="1" thickTop="1" thickBot="1">
      <c r="B3" s="1"/>
      <c r="C3" s="1"/>
      <c r="D3" s="1"/>
      <c r="E3" s="1"/>
    </row>
    <row r="4" spans="2:7" s="6" customFormat="1" ht="33" customHeight="1" thickTop="1" thickBot="1">
      <c r="B4" s="53" t="s">
        <v>59</v>
      </c>
      <c r="C4" s="54"/>
      <c r="D4" s="54"/>
      <c r="E4" s="55"/>
    </row>
    <row r="5" spans="2:7" ht="19.5" customHeight="1" thickTop="1">
      <c r="B5" s="35" t="s">
        <v>56</v>
      </c>
      <c r="C5" s="39" t="s">
        <v>0</v>
      </c>
      <c r="D5" s="40"/>
      <c r="E5" s="41"/>
    </row>
    <row r="6" spans="2:7" ht="17.100000000000001" customHeight="1">
      <c r="B6" s="36" t="s">
        <v>57</v>
      </c>
      <c r="C6" s="47" t="s">
        <v>2</v>
      </c>
      <c r="D6" s="42" t="s">
        <v>1</v>
      </c>
      <c r="E6" s="43"/>
    </row>
    <row r="7" spans="2:7" ht="17.100000000000001" customHeight="1">
      <c r="B7" s="37" t="s">
        <v>8</v>
      </c>
      <c r="C7" s="48" t="s">
        <v>58</v>
      </c>
      <c r="D7" s="44" t="s">
        <v>3</v>
      </c>
      <c r="E7" s="45"/>
    </row>
    <row r="8" spans="2:7" ht="19.5" customHeight="1">
      <c r="B8" s="38"/>
      <c r="C8" s="33" t="s">
        <v>5</v>
      </c>
      <c r="D8" s="34" t="s">
        <v>4</v>
      </c>
      <c r="E8" s="46" t="s">
        <v>7</v>
      </c>
    </row>
    <row r="9" spans="2:7" ht="17.100000000000001" customHeight="1">
      <c r="B9" s="28" t="s">
        <v>9</v>
      </c>
      <c r="C9" s="18">
        <v>0</v>
      </c>
      <c r="D9" s="9">
        <f t="shared" ref="D9:D56" si="0">C9/$C$56</f>
        <v>0</v>
      </c>
      <c r="E9" s="14">
        <f>D9</f>
        <v>0</v>
      </c>
      <c r="F9" s="27"/>
      <c r="G9" s="49"/>
    </row>
    <row r="10" spans="2:7" ht="17.100000000000001" customHeight="1">
      <c r="B10" s="29" t="s">
        <v>10</v>
      </c>
      <c r="C10" s="8">
        <v>0.46282241000000002</v>
      </c>
      <c r="D10" s="10">
        <f t="shared" si="0"/>
        <v>1.0104149992231169E-3</v>
      </c>
      <c r="E10" s="15">
        <f>D10+E9</f>
        <v>1.0104149992231169E-3</v>
      </c>
      <c r="F10" s="26"/>
      <c r="G10" s="49"/>
    </row>
    <row r="11" spans="2:7" ht="17.100000000000001" customHeight="1">
      <c r="B11" s="29" t="s">
        <v>11</v>
      </c>
      <c r="C11" s="8">
        <v>0.96542569999999994</v>
      </c>
      <c r="D11" s="10">
        <f t="shared" si="0"/>
        <v>2.1076779923329056E-3</v>
      </c>
      <c r="E11" s="15">
        <f t="shared" ref="E11:E55" si="1">D11+E10</f>
        <v>3.1180929915560224E-3</v>
      </c>
      <c r="F11" s="26"/>
      <c r="G11" s="49"/>
    </row>
    <row r="12" spans="2:7" ht="17.100000000000001" customHeight="1">
      <c r="B12" s="29" t="s">
        <v>12</v>
      </c>
      <c r="C12" s="8">
        <v>1.66162758</v>
      </c>
      <c r="D12" s="10">
        <f t="shared" si="0"/>
        <v>3.6275975269970387E-3</v>
      </c>
      <c r="E12" s="15">
        <f t="shared" si="1"/>
        <v>6.7456905185530611E-3</v>
      </c>
      <c r="F12" s="26"/>
      <c r="G12" s="49"/>
    </row>
    <row r="13" spans="2:7" ht="17.100000000000001" customHeight="1">
      <c r="B13" s="29" t="s">
        <v>13</v>
      </c>
      <c r="C13" s="8">
        <v>2.5093749999999999</v>
      </c>
      <c r="D13" s="10">
        <f t="shared" si="0"/>
        <v>5.4783651005047675E-3</v>
      </c>
      <c r="E13" s="15">
        <f t="shared" si="1"/>
        <v>1.2224055619057829E-2</v>
      </c>
      <c r="F13" s="26"/>
      <c r="G13" s="49"/>
    </row>
    <row r="14" spans="2:7" ht="17.100000000000001" customHeight="1">
      <c r="B14" s="30" t="s">
        <v>14</v>
      </c>
      <c r="C14" s="19">
        <v>2.4115007300000002</v>
      </c>
      <c r="D14" s="11">
        <f t="shared" si="0"/>
        <v>5.2646899881738565E-3</v>
      </c>
      <c r="E14" s="16">
        <f t="shared" si="1"/>
        <v>1.7488745607231685E-2</v>
      </c>
      <c r="F14" s="26"/>
      <c r="G14" s="49"/>
    </row>
    <row r="15" spans="2:7" ht="17.100000000000001" customHeight="1">
      <c r="B15" s="29" t="s">
        <v>15</v>
      </c>
      <c r="C15" s="8">
        <v>2.9751898700000003</v>
      </c>
      <c r="D15" s="10">
        <f t="shared" si="0"/>
        <v>6.4953131162872497E-3</v>
      </c>
      <c r="E15" s="15">
        <f t="shared" si="1"/>
        <v>2.3984058723518935E-2</v>
      </c>
      <c r="F15" s="26"/>
      <c r="G15" s="49"/>
    </row>
    <row r="16" spans="2:7" ht="17.100000000000001" customHeight="1">
      <c r="B16" s="29" t="s">
        <v>16</v>
      </c>
      <c r="C16" s="8">
        <v>3.1431851100000001</v>
      </c>
      <c r="D16" s="10">
        <f t="shared" si="0"/>
        <v>6.8620734689116766E-3</v>
      </c>
      <c r="E16" s="15">
        <f t="shared" si="1"/>
        <v>3.0846132192430611E-2</v>
      </c>
      <c r="F16" s="26"/>
      <c r="G16" s="49"/>
    </row>
    <row r="17" spans="2:7" ht="17.100000000000001" customHeight="1">
      <c r="B17" s="29" t="s">
        <v>17</v>
      </c>
      <c r="C17" s="8">
        <v>3.82942552</v>
      </c>
      <c r="D17" s="10">
        <f t="shared" si="0"/>
        <v>8.360245528767251E-3</v>
      </c>
      <c r="E17" s="15">
        <f t="shared" si="1"/>
        <v>3.9206377721197866E-2</v>
      </c>
      <c r="F17" s="26"/>
      <c r="G17" s="49"/>
    </row>
    <row r="18" spans="2:7" ht="17.100000000000001" customHeight="1">
      <c r="B18" s="29" t="s">
        <v>18</v>
      </c>
      <c r="C18" s="8">
        <v>6.3856923699999992</v>
      </c>
      <c r="D18" s="10">
        <f t="shared" si="0"/>
        <v>1.3940983002686954E-2</v>
      </c>
      <c r="E18" s="15">
        <f t="shared" si="1"/>
        <v>5.3147360723884818E-2</v>
      </c>
      <c r="F18" s="26"/>
      <c r="G18" s="49"/>
    </row>
    <row r="19" spans="2:7" ht="17.100000000000001" customHeight="1">
      <c r="B19" s="29" t="s">
        <v>19</v>
      </c>
      <c r="C19" s="8">
        <v>8.5879433000000009</v>
      </c>
      <c r="D19" s="10">
        <f t="shared" si="0"/>
        <v>1.8748847366309839E-2</v>
      </c>
      <c r="E19" s="15">
        <f t="shared" si="1"/>
        <v>7.189620809019466E-2</v>
      </c>
      <c r="F19" s="26"/>
      <c r="G19" s="49"/>
    </row>
    <row r="20" spans="2:7" ht="17.100000000000001" customHeight="1">
      <c r="B20" s="30" t="s">
        <v>20</v>
      </c>
      <c r="C20" s="19">
        <v>9.4925091599999991</v>
      </c>
      <c r="D20" s="11">
        <f t="shared" si="0"/>
        <v>2.0723658639448396E-2</v>
      </c>
      <c r="E20" s="16">
        <f t="shared" si="1"/>
        <v>9.2619866729643063E-2</v>
      </c>
      <c r="F20" s="26"/>
      <c r="G20" s="49"/>
    </row>
    <row r="21" spans="2:7" ht="17.100000000000001" customHeight="1">
      <c r="B21" s="31" t="s">
        <v>21</v>
      </c>
      <c r="C21" s="20">
        <v>10.92588359</v>
      </c>
      <c r="D21" s="12">
        <f t="shared" si="0"/>
        <v>2.3852943203639846E-2</v>
      </c>
      <c r="E21" s="17">
        <f t="shared" si="1"/>
        <v>0.11647280993328291</v>
      </c>
      <c r="F21" s="26"/>
      <c r="G21" s="49"/>
    </row>
    <row r="22" spans="2:7" ht="17.100000000000001" customHeight="1">
      <c r="B22" s="29" t="s">
        <v>22</v>
      </c>
      <c r="C22" s="8">
        <v>11.808796359999999</v>
      </c>
      <c r="D22" s="10">
        <f t="shared" si="0"/>
        <v>2.5780482334283129E-2</v>
      </c>
      <c r="E22" s="15">
        <f t="shared" si="1"/>
        <v>0.14225329226756603</v>
      </c>
      <c r="F22" s="26"/>
      <c r="G22" s="49"/>
    </row>
    <row r="23" spans="2:7" ht="17.100000000000001" customHeight="1">
      <c r="B23" s="29" t="s">
        <v>23</v>
      </c>
      <c r="C23" s="8">
        <v>12.489116709999999</v>
      </c>
      <c r="D23" s="10">
        <f t="shared" si="0"/>
        <v>2.7265729960725248E-2</v>
      </c>
      <c r="E23" s="15">
        <f t="shared" si="1"/>
        <v>0.16951902222829127</v>
      </c>
      <c r="F23" s="26"/>
      <c r="G23" s="49"/>
    </row>
    <row r="24" spans="2:7" ht="17.100000000000001" customHeight="1">
      <c r="B24" s="29" t="s">
        <v>24</v>
      </c>
      <c r="C24" s="8">
        <v>13.196344400000001</v>
      </c>
      <c r="D24" s="10">
        <f t="shared" si="0"/>
        <v>2.8809720593853661E-2</v>
      </c>
      <c r="E24" s="15">
        <f t="shared" si="1"/>
        <v>0.19832874282214494</v>
      </c>
      <c r="F24" s="26"/>
      <c r="G24" s="49"/>
    </row>
    <row r="25" spans="2:7" ht="17.100000000000001" customHeight="1">
      <c r="B25" s="29" t="s">
        <v>25</v>
      </c>
      <c r="C25" s="8">
        <v>13.136225790000001</v>
      </c>
      <c r="D25" s="10">
        <f t="shared" si="0"/>
        <v>2.8678472097748115E-2</v>
      </c>
      <c r="E25" s="15">
        <f t="shared" si="1"/>
        <v>0.22700721491989306</v>
      </c>
      <c r="F25" s="26"/>
      <c r="G25" s="49"/>
    </row>
    <row r="26" spans="2:7" ht="17.100000000000001" customHeight="1">
      <c r="B26" s="30" t="s">
        <v>26</v>
      </c>
      <c r="C26" s="21">
        <v>13.222112319999999</v>
      </c>
      <c r="D26" s="11">
        <f t="shared" si="0"/>
        <v>2.8865976065292002E-2</v>
      </c>
      <c r="E26" s="16">
        <f t="shared" si="1"/>
        <v>0.25587319098518507</v>
      </c>
      <c r="F26" s="26"/>
      <c r="G26" s="49"/>
    </row>
    <row r="27" spans="2:7" ht="17.100000000000001" customHeight="1">
      <c r="B27" s="31" t="s">
        <v>27</v>
      </c>
      <c r="C27" s="22">
        <v>13.538888839999998</v>
      </c>
      <c r="D27" s="12">
        <f t="shared" si="0"/>
        <v>2.9557549637128554E-2</v>
      </c>
      <c r="E27" s="17">
        <f t="shared" si="1"/>
        <v>0.28543074062231361</v>
      </c>
      <c r="F27" s="26"/>
      <c r="G27" s="49"/>
    </row>
    <row r="28" spans="2:7" ht="17.100000000000001" customHeight="1">
      <c r="B28" s="29" t="s">
        <v>28</v>
      </c>
      <c r="C28" s="23">
        <v>13.665154019999999</v>
      </c>
      <c r="D28" s="10">
        <f t="shared" si="0"/>
        <v>2.9833206625630056E-2</v>
      </c>
      <c r="E28" s="15">
        <f t="shared" si="1"/>
        <v>0.31526394724794365</v>
      </c>
      <c r="F28" s="26"/>
      <c r="G28" s="49"/>
    </row>
    <row r="29" spans="2:7" ht="17.100000000000001" customHeight="1">
      <c r="B29" s="29" t="s">
        <v>29</v>
      </c>
      <c r="C29" s="23">
        <v>14.029913580000001</v>
      </c>
      <c r="D29" s="10">
        <f t="shared" si="0"/>
        <v>3.0629534812361605E-2</v>
      </c>
      <c r="E29" s="15">
        <f t="shared" si="1"/>
        <v>0.34589348206030524</v>
      </c>
      <c r="F29" s="26"/>
      <c r="G29" s="49"/>
    </row>
    <row r="30" spans="2:7" ht="17.100000000000001" customHeight="1">
      <c r="B30" s="29" t="s">
        <v>30</v>
      </c>
      <c r="C30" s="23">
        <v>27.488556110000005</v>
      </c>
      <c r="D30" s="10">
        <f t="shared" si="0"/>
        <v>6.0011893980091102E-2</v>
      </c>
      <c r="E30" s="15">
        <f t="shared" si="1"/>
        <v>0.40590537604039634</v>
      </c>
      <c r="F30" s="26"/>
      <c r="G30" s="49"/>
    </row>
    <row r="31" spans="2:7" ht="17.100000000000001" customHeight="1">
      <c r="B31" s="29" t="s">
        <v>31</v>
      </c>
      <c r="C31" s="23">
        <v>43.118138579999993</v>
      </c>
      <c r="D31" s="10">
        <f t="shared" si="0"/>
        <v>9.4133760635775901E-2</v>
      </c>
      <c r="E31" s="15">
        <f t="shared" si="1"/>
        <v>0.50003913667617228</v>
      </c>
      <c r="F31" s="26"/>
      <c r="G31" s="49"/>
    </row>
    <row r="32" spans="2:7" ht="17.100000000000001" customHeight="1">
      <c r="B32" s="30" t="s">
        <v>32</v>
      </c>
      <c r="C32" s="21">
        <v>22.650350450000001</v>
      </c>
      <c r="D32" s="11">
        <f t="shared" si="0"/>
        <v>4.944932081473772E-2</v>
      </c>
      <c r="E32" s="16">
        <f t="shared" si="1"/>
        <v>0.54948845749091002</v>
      </c>
      <c r="F32" s="26"/>
      <c r="G32" s="49"/>
    </row>
    <row r="33" spans="2:7" ht="17.100000000000001" customHeight="1">
      <c r="B33" s="31" t="s">
        <v>33</v>
      </c>
      <c r="C33" s="22">
        <v>16.625590249999998</v>
      </c>
      <c r="D33" s="12">
        <f t="shared" si="0"/>
        <v>3.6296310197117737E-2</v>
      </c>
      <c r="E33" s="17">
        <f t="shared" si="1"/>
        <v>0.58578476768802779</v>
      </c>
      <c r="F33" s="26"/>
      <c r="G33" s="49"/>
    </row>
    <row r="34" spans="2:7" ht="17.100000000000001" customHeight="1">
      <c r="B34" s="29" t="s">
        <v>34</v>
      </c>
      <c r="C34" s="23">
        <v>12.639068479999999</v>
      </c>
      <c r="D34" s="10">
        <f t="shared" si="0"/>
        <v>2.7593098545941452E-2</v>
      </c>
      <c r="E34" s="15">
        <f t="shared" si="1"/>
        <v>0.61337786623396928</v>
      </c>
      <c r="F34" s="26"/>
      <c r="G34" s="49"/>
    </row>
    <row r="35" spans="2:7" ht="17.100000000000001" customHeight="1">
      <c r="B35" s="29" t="s">
        <v>35</v>
      </c>
      <c r="C35" s="23">
        <v>11.007560139999999</v>
      </c>
      <c r="D35" s="10">
        <f t="shared" si="0"/>
        <v>2.4031256114643434E-2</v>
      </c>
      <c r="E35" s="15">
        <f t="shared" si="1"/>
        <v>0.63740912234861269</v>
      </c>
      <c r="F35" s="26"/>
      <c r="G35" s="49"/>
    </row>
    <row r="36" spans="2:7" ht="17.100000000000001" customHeight="1">
      <c r="B36" s="29" t="s">
        <v>36</v>
      </c>
      <c r="C36" s="23">
        <v>9.8191517700000013</v>
      </c>
      <c r="D36" s="10">
        <f t="shared" si="0"/>
        <v>2.1436771456369661E-2</v>
      </c>
      <c r="E36" s="15">
        <f t="shared" si="1"/>
        <v>0.65884589380498237</v>
      </c>
      <c r="F36" s="26"/>
      <c r="G36" s="49"/>
    </row>
    <row r="37" spans="2:7" ht="17.100000000000001" customHeight="1">
      <c r="B37" s="29" t="s">
        <v>37</v>
      </c>
      <c r="C37" s="23">
        <v>9.1371018300000006</v>
      </c>
      <c r="D37" s="10">
        <f t="shared" si="0"/>
        <v>1.9947747859618531E-2</v>
      </c>
      <c r="E37" s="15">
        <f t="shared" si="1"/>
        <v>0.67879364166460088</v>
      </c>
      <c r="F37" s="26"/>
      <c r="G37" s="49"/>
    </row>
    <row r="38" spans="2:7" ht="17.100000000000001" customHeight="1">
      <c r="B38" s="30" t="s">
        <v>38</v>
      </c>
      <c r="C38" s="21">
        <v>7.8619552399999995</v>
      </c>
      <c r="D38" s="11">
        <f t="shared" si="0"/>
        <v>1.716389985894758E-2</v>
      </c>
      <c r="E38" s="16">
        <f t="shared" si="1"/>
        <v>0.6959575415235485</v>
      </c>
      <c r="F38" s="26"/>
      <c r="G38" s="49"/>
    </row>
    <row r="39" spans="2:7" ht="17.100000000000001" customHeight="1">
      <c r="B39" s="31" t="s">
        <v>39</v>
      </c>
      <c r="C39" s="22">
        <v>7.5377853899999998</v>
      </c>
      <c r="D39" s="12">
        <f t="shared" si="0"/>
        <v>1.6456185470752963E-2</v>
      </c>
      <c r="E39" s="17">
        <f t="shared" si="1"/>
        <v>0.7124137269943015</v>
      </c>
      <c r="F39" s="26"/>
      <c r="G39" s="49"/>
    </row>
    <row r="40" spans="2:7" ht="17.100000000000001" customHeight="1">
      <c r="B40" s="29" t="s">
        <v>40</v>
      </c>
      <c r="C40" s="23">
        <v>11.385766029999999</v>
      </c>
      <c r="D40" s="10">
        <f t="shared" si="0"/>
        <v>2.485693978032965E-2</v>
      </c>
      <c r="E40" s="15">
        <f t="shared" si="1"/>
        <v>0.73727066677463116</v>
      </c>
      <c r="F40" s="26"/>
      <c r="G40" s="49"/>
    </row>
    <row r="41" spans="2:7" ht="17.100000000000001" customHeight="1">
      <c r="B41" s="29" t="s">
        <v>41</v>
      </c>
      <c r="C41" s="23">
        <v>10.27833047</v>
      </c>
      <c r="D41" s="10">
        <f t="shared" si="0"/>
        <v>2.2439231656608823E-2</v>
      </c>
      <c r="E41" s="15">
        <f t="shared" si="1"/>
        <v>0.75970989843123993</v>
      </c>
      <c r="F41" s="26"/>
      <c r="G41" s="49"/>
    </row>
    <row r="42" spans="2:7" ht="17.100000000000001" customHeight="1">
      <c r="B42" s="29" t="s">
        <v>42</v>
      </c>
      <c r="C42" s="23">
        <v>8.4535727600000001</v>
      </c>
      <c r="D42" s="10">
        <f t="shared" si="0"/>
        <v>1.8455495086609919E-2</v>
      </c>
      <c r="E42" s="15">
        <f t="shared" si="1"/>
        <v>0.77816539351784986</v>
      </c>
      <c r="F42" s="26"/>
      <c r="G42" s="49"/>
    </row>
    <row r="43" spans="2:7" ht="17.100000000000001" customHeight="1">
      <c r="B43" s="29" t="s">
        <v>43</v>
      </c>
      <c r="C43" s="23">
        <v>7.5654013999999998</v>
      </c>
      <c r="D43" s="10">
        <f t="shared" si="0"/>
        <v>1.6516475616864722E-2</v>
      </c>
      <c r="E43" s="15">
        <f t="shared" si="1"/>
        <v>0.79468186913471461</v>
      </c>
      <c r="F43" s="26"/>
      <c r="G43" s="49"/>
    </row>
    <row r="44" spans="2:7" ht="17.100000000000001" customHeight="1">
      <c r="B44" s="30" t="s">
        <v>44</v>
      </c>
      <c r="C44" s="21">
        <v>6.2787213299999998</v>
      </c>
      <c r="D44" s="11">
        <f t="shared" si="0"/>
        <v>1.3707448193301868E-2</v>
      </c>
      <c r="E44" s="16">
        <f t="shared" si="1"/>
        <v>0.80838931732801644</v>
      </c>
      <c r="F44" s="26"/>
      <c r="G44" s="49"/>
    </row>
    <row r="45" spans="2:7" ht="17.100000000000001" customHeight="1">
      <c r="B45" s="31" t="s">
        <v>45</v>
      </c>
      <c r="C45" s="22">
        <v>5.7136840100000006</v>
      </c>
      <c r="D45" s="12">
        <f t="shared" si="0"/>
        <v>1.2473881773627352E-2</v>
      </c>
      <c r="E45" s="17">
        <f t="shared" si="1"/>
        <v>0.82086319910164385</v>
      </c>
      <c r="F45" s="26"/>
      <c r="G45" s="49"/>
    </row>
    <row r="46" spans="2:7" ht="17.100000000000001" customHeight="1">
      <c r="B46" s="29" t="s">
        <v>46</v>
      </c>
      <c r="C46" s="23">
        <v>17.572512330000002</v>
      </c>
      <c r="D46" s="10">
        <f t="shared" si="0"/>
        <v>3.8363591841339667E-2</v>
      </c>
      <c r="E46" s="15">
        <f t="shared" si="1"/>
        <v>0.85922679094298349</v>
      </c>
      <c r="F46" s="26"/>
      <c r="G46" s="49"/>
    </row>
    <row r="47" spans="2:7" ht="17.100000000000001" customHeight="1">
      <c r="B47" s="29" t="s">
        <v>47</v>
      </c>
      <c r="C47" s="23">
        <v>11.067693220000001</v>
      </c>
      <c r="D47" s="10">
        <f t="shared" si="0"/>
        <v>2.4162536201062509E-2</v>
      </c>
      <c r="E47" s="15">
        <f t="shared" si="1"/>
        <v>0.88338932714404594</v>
      </c>
      <c r="F47" s="26"/>
      <c r="G47" s="49"/>
    </row>
    <row r="48" spans="2:7" ht="17.100000000000001" customHeight="1">
      <c r="B48" s="29" t="s">
        <v>48</v>
      </c>
      <c r="C48" s="23">
        <v>6.6716534599999999</v>
      </c>
      <c r="D48" s="10">
        <f t="shared" si="0"/>
        <v>1.4565281585225754E-2</v>
      </c>
      <c r="E48" s="15">
        <f t="shared" si="1"/>
        <v>0.89795460872927169</v>
      </c>
      <c r="F48" s="26"/>
      <c r="G48" s="49"/>
    </row>
    <row r="49" spans="2:7" ht="17.100000000000001" customHeight="1">
      <c r="B49" s="29" t="s">
        <v>49</v>
      </c>
      <c r="C49" s="23">
        <v>5.043432730000001</v>
      </c>
      <c r="D49" s="10">
        <f t="shared" si="0"/>
        <v>1.1010616529922985E-2</v>
      </c>
      <c r="E49" s="15">
        <f t="shared" si="1"/>
        <v>0.90896522525919465</v>
      </c>
      <c r="F49" s="26"/>
      <c r="G49" s="49"/>
    </row>
    <row r="50" spans="2:7" ht="17.100000000000001" customHeight="1">
      <c r="B50" s="30" t="s">
        <v>50</v>
      </c>
      <c r="C50" s="21">
        <v>4.9771942400000002</v>
      </c>
      <c r="D50" s="11">
        <f t="shared" si="0"/>
        <v>1.0866007361533987E-2</v>
      </c>
      <c r="E50" s="16">
        <f t="shared" si="1"/>
        <v>0.91983123262072863</v>
      </c>
      <c r="F50" s="26"/>
      <c r="G50" s="49"/>
    </row>
    <row r="51" spans="2:7" ht="17.100000000000001" customHeight="1">
      <c r="B51" s="29" t="s">
        <v>51</v>
      </c>
      <c r="C51" s="23">
        <v>3.71559054</v>
      </c>
      <c r="D51" s="10">
        <f t="shared" si="0"/>
        <v>8.1117256456694053E-3</v>
      </c>
      <c r="E51" s="15">
        <f t="shared" si="1"/>
        <v>0.92794295826639805</v>
      </c>
      <c r="F51" s="26"/>
      <c r="G51" s="49"/>
    </row>
    <row r="52" spans="2:7" ht="17.100000000000001" customHeight="1">
      <c r="B52" s="29" t="s">
        <v>52</v>
      </c>
      <c r="C52" s="23">
        <v>9.6944446699999993</v>
      </c>
      <c r="D52" s="10">
        <f t="shared" si="0"/>
        <v>2.1164516004543943E-2</v>
      </c>
      <c r="E52" s="15">
        <f t="shared" si="1"/>
        <v>0.949107474270942</v>
      </c>
      <c r="F52" s="26"/>
      <c r="G52" s="49"/>
    </row>
    <row r="53" spans="2:7" ht="17.100000000000001" customHeight="1">
      <c r="B53" s="29" t="s">
        <v>53</v>
      </c>
      <c r="C53" s="23">
        <v>5.6514711000000002</v>
      </c>
      <c r="D53" s="10">
        <f t="shared" si="0"/>
        <v>1.2338061087223427E-2</v>
      </c>
      <c r="E53" s="15">
        <f t="shared" si="1"/>
        <v>0.96144553535816546</v>
      </c>
      <c r="F53" s="26"/>
      <c r="G53" s="49"/>
    </row>
    <row r="54" spans="2:7" ht="17.100000000000001" customHeight="1">
      <c r="B54" s="29" t="s">
        <v>54</v>
      </c>
      <c r="C54" s="23">
        <v>2.70980248</v>
      </c>
      <c r="D54" s="10">
        <f t="shared" si="0"/>
        <v>5.9159301960421493E-3</v>
      </c>
      <c r="E54" s="15">
        <f t="shared" si="1"/>
        <v>0.96736146555420766</v>
      </c>
      <c r="F54" s="26"/>
      <c r="G54" s="49"/>
    </row>
    <row r="55" spans="2:7" ht="17.100000000000001" customHeight="1" thickBot="1">
      <c r="B55" s="32" t="s">
        <v>55</v>
      </c>
      <c r="C55" s="24">
        <v>14.950139480000001</v>
      </c>
      <c r="D55" s="13">
        <f t="shared" si="0"/>
        <v>3.2638534445792476E-2</v>
      </c>
      <c r="E55" s="15">
        <f t="shared" si="1"/>
        <v>1.0000000000000002</v>
      </c>
      <c r="F55" s="26"/>
      <c r="G55" s="49"/>
    </row>
    <row r="56" spans="2:7" ht="17.100000000000001" customHeight="1" thickTop="1" thickBot="1">
      <c r="B56" s="3" t="s">
        <v>6</v>
      </c>
      <c r="C56" s="25">
        <v>458.05180085000001</v>
      </c>
      <c r="D56" s="4">
        <f t="shared" si="0"/>
        <v>1</v>
      </c>
      <c r="E56" s="7"/>
      <c r="F56" s="26"/>
      <c r="G56" s="49"/>
    </row>
    <row r="57" spans="2:7" ht="40.5" customHeight="1" thickTop="1">
      <c r="B57" s="56" t="s">
        <v>61</v>
      </c>
      <c r="C57" s="56"/>
      <c r="D57" s="56"/>
      <c r="E57" s="56"/>
    </row>
    <row r="58" spans="2:7" ht="12" customHeight="1">
      <c r="B58" s="5"/>
    </row>
  </sheetData>
  <mergeCells count="3">
    <mergeCell ref="B4:E4"/>
    <mergeCell ref="B2:E2"/>
    <mergeCell ref="B57:E57"/>
  </mergeCells>
  <phoneticPr fontId="3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I.33</vt:lpstr>
      <vt:lpstr>I.33!Área_de_impresión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2019-06-20T09:54:57Z</dcterms:modified>
</cp:coreProperties>
</file>