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135" yWindow="-240" windowWidth="18450" windowHeight="6345" tabRatio="921" autoFilterDateGrouping="0"/>
  </bookViews>
  <sheets>
    <sheet name="I.34" sheetId="196" r:id="rId1"/>
  </sheets>
  <definedNames>
    <definedName name="_xlnm.Print_Area" localSheetId="0">I.34!$A$1:$I$56</definedName>
  </definedNames>
  <calcPr calcId="162913"/>
</workbook>
</file>

<file path=xl/calcChain.xml><?xml version="1.0" encoding="utf-8"?>
<calcChain xmlns="http://schemas.openxmlformats.org/spreadsheetml/2006/main">
  <c r="I56" i="196" l="1"/>
  <c r="I11" i="196"/>
  <c r="I12" i="196"/>
  <c r="I13" i="196"/>
  <c r="I14" i="196"/>
  <c r="I15" i="196"/>
  <c r="I16" i="196"/>
  <c r="I17" i="196"/>
  <c r="I18" i="196"/>
  <c r="I19" i="196"/>
  <c r="I20" i="196"/>
  <c r="I21" i="196"/>
  <c r="I22" i="196"/>
  <c r="I23" i="196"/>
  <c r="I24" i="196"/>
  <c r="I25" i="196"/>
  <c r="I26" i="196"/>
  <c r="I27" i="196"/>
  <c r="I28" i="196"/>
  <c r="I29" i="196"/>
  <c r="I30" i="196"/>
  <c r="I31" i="196"/>
  <c r="I32" i="196"/>
  <c r="I33" i="196"/>
  <c r="I34" i="196"/>
  <c r="I35" i="196"/>
  <c r="I36" i="196"/>
  <c r="I37" i="196"/>
  <c r="I38" i="196"/>
  <c r="I39" i="196"/>
  <c r="I40" i="196"/>
  <c r="I41" i="196"/>
  <c r="I42" i="196"/>
  <c r="I43" i="196"/>
  <c r="I44" i="196"/>
  <c r="I45" i="196"/>
  <c r="I46" i="196"/>
  <c r="I47" i="196"/>
  <c r="I48" i="196"/>
  <c r="I49" i="196"/>
  <c r="I50" i="196"/>
  <c r="I51" i="196"/>
  <c r="I52" i="196"/>
  <c r="I53" i="196"/>
  <c r="I54" i="196"/>
  <c r="I55" i="196"/>
  <c r="I10" i="196"/>
  <c r="D9" i="196"/>
  <c r="E9" i="196" s="1"/>
  <c r="G9" i="196"/>
  <c r="H9" i="196" s="1"/>
  <c r="D10" i="196"/>
  <c r="E10" i="196" s="1"/>
  <c r="G10" i="196"/>
  <c r="H10" i="196" s="1"/>
  <c r="D11" i="196"/>
  <c r="G11" i="196"/>
  <c r="D12" i="196"/>
  <c r="G12" i="196"/>
  <c r="D13" i="196"/>
  <c r="G13" i="196"/>
  <c r="D14" i="196"/>
  <c r="G14" i="196"/>
  <c r="D15" i="196"/>
  <c r="G15" i="196"/>
  <c r="D16" i="196"/>
  <c r="G16" i="196"/>
  <c r="D17" i="196"/>
  <c r="G17" i="196"/>
  <c r="D18" i="196"/>
  <c r="G18" i="196"/>
  <c r="D19" i="196"/>
  <c r="G19" i="196"/>
  <c r="D20" i="196"/>
  <c r="G20" i="196"/>
  <c r="D21" i="196"/>
  <c r="G21" i="196"/>
  <c r="D22" i="196"/>
  <c r="G22" i="196"/>
  <c r="D23" i="196"/>
  <c r="G23" i="196"/>
  <c r="D24" i="196"/>
  <c r="G24" i="196"/>
  <c r="D25" i="196"/>
  <c r="G25" i="196"/>
  <c r="D26" i="196"/>
  <c r="G26" i="196"/>
  <c r="D27" i="196"/>
  <c r="G27" i="196"/>
  <c r="D28" i="196"/>
  <c r="G28" i="196"/>
  <c r="D29" i="196"/>
  <c r="G29" i="196"/>
  <c r="D30" i="196"/>
  <c r="G30" i="196"/>
  <c r="D31" i="196"/>
  <c r="G31" i="196"/>
  <c r="D32" i="196"/>
  <c r="G32" i="196"/>
  <c r="D33" i="196"/>
  <c r="G33" i="196"/>
  <c r="D34" i="196"/>
  <c r="G34" i="196"/>
  <c r="D35" i="196"/>
  <c r="G35" i="196"/>
  <c r="D36" i="196"/>
  <c r="G36" i="196"/>
  <c r="D37" i="196"/>
  <c r="G37" i="196"/>
  <c r="D38" i="196"/>
  <c r="G38" i="196"/>
  <c r="D39" i="196"/>
  <c r="G39" i="196"/>
  <c r="D40" i="196"/>
  <c r="G40" i="196"/>
  <c r="D41" i="196"/>
  <c r="G41" i="196"/>
  <c r="D42" i="196"/>
  <c r="G42" i="196"/>
  <c r="D43" i="196"/>
  <c r="G43" i="196"/>
  <c r="D44" i="196"/>
  <c r="G44" i="196"/>
  <c r="D45" i="196"/>
  <c r="G45" i="196"/>
  <c r="D46" i="196"/>
  <c r="G46" i="196"/>
  <c r="D47" i="196"/>
  <c r="G47" i="196"/>
  <c r="D48" i="196"/>
  <c r="G48" i="196"/>
  <c r="D49" i="196"/>
  <c r="G49" i="196"/>
  <c r="D50" i="196"/>
  <c r="G50" i="196"/>
  <c r="D51" i="196"/>
  <c r="G51" i="196"/>
  <c r="D52" i="196"/>
  <c r="G52" i="196"/>
  <c r="D53" i="196"/>
  <c r="G53" i="196"/>
  <c r="D54" i="196"/>
  <c r="G54" i="196"/>
  <c r="D55" i="196"/>
  <c r="G55" i="196"/>
  <c r="D56" i="196"/>
  <c r="G56" i="196"/>
  <c r="E11" i="196"/>
  <c r="E12" i="196" s="1"/>
  <c r="E13" i="196" s="1"/>
  <c r="H11" i="196" l="1"/>
  <c r="H12" i="196" s="1"/>
  <c r="E14" i="196"/>
  <c r="E15" i="196" s="1"/>
  <c r="E16" i="196" s="1"/>
  <c r="E17" i="196" s="1"/>
  <c r="E18" i="196" s="1"/>
  <c r="E19" i="196" s="1"/>
  <c r="E20" i="196" s="1"/>
  <c r="E21" i="196" s="1"/>
  <c r="E22" i="196" s="1"/>
  <c r="E23" i="196" s="1"/>
  <c r="E24" i="196" s="1"/>
  <c r="E25" i="196" s="1"/>
  <c r="E26" i="196" s="1"/>
  <c r="E27" i="196" s="1"/>
  <c r="E28" i="196" s="1"/>
  <c r="E29" i="196" s="1"/>
  <c r="E30" i="196" s="1"/>
  <c r="E31" i="196" s="1"/>
  <c r="E32" i="196" s="1"/>
  <c r="E33" i="196" s="1"/>
  <c r="E34" i="196" s="1"/>
  <c r="E35" i="196" s="1"/>
  <c r="E36" i="196" s="1"/>
  <c r="E37" i="196" s="1"/>
  <c r="E38" i="196" s="1"/>
  <c r="E39" i="196" s="1"/>
  <c r="E40" i="196" s="1"/>
  <c r="E41" i="196" s="1"/>
  <c r="E42" i="196" s="1"/>
  <c r="E43" i="196" s="1"/>
  <c r="E44" i="196" s="1"/>
  <c r="E45" i="196" s="1"/>
  <c r="E46" i="196" s="1"/>
  <c r="E47" i="196" s="1"/>
  <c r="E48" i="196" s="1"/>
  <c r="E49" i="196" s="1"/>
  <c r="E50" i="196" s="1"/>
  <c r="E51" i="196" s="1"/>
  <c r="E52" i="196" s="1"/>
  <c r="E53" i="196" s="1"/>
  <c r="E54" i="196" s="1"/>
  <c r="E55" i="196" s="1"/>
  <c r="H13" i="196"/>
  <c r="H14" i="196" s="1"/>
  <c r="H15" i="196" s="1"/>
  <c r="H16" i="196" s="1"/>
  <c r="H17" i="196" s="1"/>
  <c r="H18" i="196" s="1"/>
  <c r="H19" i="196" s="1"/>
  <c r="H20" i="196" s="1"/>
  <c r="H21" i="196" s="1"/>
  <c r="H22" i="196" s="1"/>
  <c r="H23" i="196" s="1"/>
  <c r="H24" i="196" s="1"/>
  <c r="H25" i="196" s="1"/>
  <c r="H26" i="196" s="1"/>
  <c r="H27" i="196" s="1"/>
  <c r="H28" i="196" s="1"/>
  <c r="H29" i="196" s="1"/>
  <c r="H30" i="196" s="1"/>
  <c r="H31" i="196" s="1"/>
  <c r="H32" i="196" s="1"/>
  <c r="H33" i="196" s="1"/>
  <c r="H34" i="196" s="1"/>
  <c r="H35" i="196" s="1"/>
  <c r="H36" i="196" s="1"/>
  <c r="H37" i="196" s="1"/>
  <c r="H38" i="196" s="1"/>
  <c r="H39" i="196" s="1"/>
  <c r="H40" i="196" s="1"/>
  <c r="H41" i="196" s="1"/>
  <c r="H42" i="196" s="1"/>
  <c r="H43" i="196" s="1"/>
  <c r="H44" i="196" s="1"/>
  <c r="H45" i="196" s="1"/>
  <c r="H46" i="196" s="1"/>
  <c r="H47" i="196" s="1"/>
  <c r="H48" i="196" s="1"/>
  <c r="H49" i="196" s="1"/>
  <c r="H50" i="196" s="1"/>
  <c r="H51" i="196" s="1"/>
  <c r="H52" i="196" s="1"/>
  <c r="H53" i="196" s="1"/>
  <c r="H54" i="196" s="1"/>
  <c r="H55" i="196" s="1"/>
</calcChain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<sst xmlns="http://schemas.openxmlformats.org/spreadsheetml/2006/main" count="71" uniqueCount="67">
  <si>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</si>
  <si>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</si>
  <si>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</si>
  <si>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</si>
  <si>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</si>
  <si>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</si>
  <si>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</si>
  <si>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</si>
  <si>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</si>
  <si>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</si>
  <si>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</si>
  <si>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-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</si>
  <si>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</si>
  <si>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</si>
  <si>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</si>
  <si>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</si>
  <si>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</si>
  <si>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</si>
  <si>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</si>
  <si>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</si>
  <si>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</si>
  <si>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</si>
  <si>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</si>
  <si>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</si>
  <si>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</si>
  <si>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</si>
  <si>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</si>
  <si>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</si>
  <si>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</si>
  <si>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</si>
  <si>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</si>
  <si>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</si>
  <si>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</si>
  <si>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</si>
  <si>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</si>
  <si>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</si>
  <si>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</si>
  <si>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</si>
  <si>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</si>
  <si>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</si>
  <si>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</si>
  <si>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</si>
  <si>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</si>
  <si>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</si>
  <si>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</si>
  <si>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</si>
  <si>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</si>
  <si>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</si>
  <si>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</si>
  <si>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</si>
  <si>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</si>
  <si>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</si>
  <si>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</si>
  <si>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</si>
  <si>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</si>
  <si>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</si>
  <si>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</si>
  <si>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</si>
  <si>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</si>
  <si>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</si>
  <si>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</si>
  <si>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</si>
  <si>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</si>
  <si>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</si>
  <si>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</si>
  <si>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IRPF  2015</t>
  </si>
  <si>
    <t xml:space="preserve">I.34. BASES LIQUIDABLES GENERALES NEGATIVAS DE LOS EJERCICIOS 2011 A 2014 QUE SE           COMPENSAN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</si>
</sst>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1" xfId="0" applyNumberFormat="1" applyFont="1" applyBorder="1" applyAlignment="1">
      <alignment horizontal="right" vertical="center" indent="1"/>
    </xf>
    <xf numFmtId="3" fontId="7" fillId="0" borderId="23" xfId="0" applyNumberFormat="1" applyFont="1" applyBorder="1" applyAlignment="1">
      <alignment horizontal="right" vertical="center" indent="1"/>
    </xf>
    <xf numFmtId="3" fontId="7" fillId="0" borderId="17" xfId="0" applyNumberFormat="1" applyFont="1" applyBorder="1" applyAlignment="1" applyProtection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26" xfId="0" applyNumberFormat="1" applyFont="1" applyBorder="1" applyAlignment="1" applyProtection="1">
      <alignment horizontal="right" vertical="center" indent="1"/>
    </xf>
    <xf numFmtId="3" fontId="7" fillId="0" borderId="28" xfId="0" applyNumberFormat="1" applyFont="1" applyBorder="1" applyAlignment="1">
      <alignment horizontal="right" vertical="center" indent="1"/>
    </xf>
    <xf numFmtId="3" fontId="7" fillId="0" borderId="29" xfId="0" applyNumberFormat="1" applyFont="1" applyBorder="1" applyAlignment="1" applyProtection="1">
      <alignment horizontal="right" vertical="center" indent="1"/>
    </xf>
    <xf numFmtId="3" fontId="7" fillId="0" borderId="31" xfId="0" applyNumberFormat="1" applyFont="1" applyBorder="1" applyAlignment="1">
      <alignment horizontal="right" vertical="center" indent="1"/>
    </xf>
    <xf numFmtId="0" fontId="8" fillId="2" borderId="32" xfId="0" applyFont="1" applyFill="1" applyBorder="1" applyAlignment="1" applyProtection="1">
      <alignment horizontal="centerContinuous" vertical="center"/>
    </xf>
    <xf numFmtId="3" fontId="8" fillId="2" borderId="33" xfId="0" applyNumberFormat="1" applyFont="1" applyFill="1" applyBorder="1" applyAlignment="1" applyProtection="1">
      <alignment horizontal="right" vertical="center" indent="1"/>
    </xf>
    <xf numFmtId="9" fontId="8" fillId="2" borderId="33" xfId="0" applyNumberFormat="1" applyFont="1" applyFill="1" applyBorder="1" applyAlignment="1" applyProtection="1">
      <alignment horizontal="right" vertical="center" indent="1"/>
    </xf>
    <xf numFmtId="0" fontId="8" fillId="2" borderId="33" xfId="0" applyFont="1" applyFill="1" applyBorder="1" applyAlignment="1" applyProtection="1">
      <alignment horizontal="right" vertical="center" indent="1"/>
    </xf>
    <xf numFmtId="3" fontId="8" fillId="3" borderId="34" xfId="0" applyNumberFormat="1" applyFont="1" applyFill="1" applyBorder="1" applyAlignment="1" applyProtection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4" fontId="7" fillId="0" borderId="36" xfId="0" applyNumberFormat="1" applyFont="1" applyBorder="1" applyAlignment="1" applyProtection="1">
      <alignment horizontal="right" vertical="center" indent="1"/>
    </xf>
    <xf numFmtId="164" fontId="7" fillId="0" borderId="9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3" xfId="0" applyNumberFormat="1" applyFont="1" applyBorder="1" applyAlignment="1" applyProtection="1">
      <alignment horizontal="right" vertical="center" indent="1"/>
    </xf>
    <xf numFmtId="164" fontId="7" fillId="0" borderId="37" xfId="0" applyNumberFormat="1" applyFont="1" applyBorder="1" applyAlignment="1" applyProtection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4" fontId="7" fillId="0" borderId="40" xfId="0" applyNumberFormat="1" applyFont="1" applyBorder="1" applyAlignment="1" applyProtection="1">
      <alignment horizontal="right" vertical="center" indent="1"/>
    </xf>
    <xf numFmtId="164" fontId="7" fillId="0" borderId="41" xfId="0" applyNumberFormat="1" applyFont="1" applyBorder="1" applyAlignment="1" applyProtection="1">
      <alignment horizontal="right" vertical="center" indent="1"/>
    </xf>
    <xf numFmtId="165" fontId="7" fillId="0" borderId="36" xfId="0" applyNumberFormat="1" applyFont="1" applyBorder="1" applyAlignment="1">
      <alignment horizontal="right" vertical="center" indent="1"/>
    </xf>
    <xf numFmtId="165" fontId="7" fillId="0" borderId="37" xfId="0" applyNumberFormat="1" applyFont="1" applyBorder="1" applyAlignment="1">
      <alignment horizontal="right" vertical="center" indent="1"/>
    </xf>
    <xf numFmtId="165" fontId="7" fillId="0" borderId="39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28" xfId="0" applyNumberFormat="1" applyFont="1" applyBorder="1" applyAlignment="1">
      <alignment horizontal="right" vertical="center" indent="1"/>
    </xf>
    <xf numFmtId="165" fontId="7" fillId="0" borderId="23" xfId="0" applyNumberFormat="1" applyFont="1" applyBorder="1" applyAlignment="1">
      <alignment horizontal="right" vertical="center" indent="1"/>
    </xf>
    <xf numFmtId="165" fontId="7" fillId="0" borderId="31" xfId="0" applyNumberFormat="1" applyFont="1" applyBorder="1" applyAlignment="1">
      <alignment horizontal="right" vertical="center" indent="1"/>
    </xf>
    <xf numFmtId="165" fontId="8" fillId="2" borderId="42" xfId="0" applyNumberFormat="1" applyFont="1" applyFill="1" applyBorder="1" applyAlignment="1" applyProtection="1">
      <alignment horizontal="right" vertical="center" indent="1"/>
    </xf>
    <xf numFmtId="3" fontId="7" fillId="0" borderId="17" xfId="0" quotePrefix="1" applyNumberFormat="1" applyFont="1" applyBorder="1" applyAlignment="1" applyProtection="1">
      <alignment horizontal="right" vertical="center" indent="2"/>
    </xf>
    <xf numFmtId="0" fontId="8" fillId="4" borderId="22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8" fillId="4" borderId="24" xfId="0" applyFont="1" applyFill="1" applyBorder="1" applyAlignment="1">
      <alignment horizontal="center" vertical="center"/>
    </xf>
    <xf numFmtId="0" fontId="8" fillId="4" borderId="27" xfId="0" applyFont="1" applyFill="1" applyBorder="1" applyAlignment="1">
      <alignment horizontal="center" vertical="center"/>
    </xf>
    <xf numFmtId="0" fontId="8" fillId="4" borderId="30" xfId="0" applyFont="1" applyFill="1" applyBorder="1" applyAlignment="1">
      <alignment horizontal="center" vertical="center"/>
    </xf>
    <xf numFmtId="0" fontId="8" fillId="8" borderId="16" xfId="0" applyFont="1" applyFill="1" applyBorder="1" applyAlignment="1" applyProtection="1">
      <alignment horizontal="centerContinuous" vertical="center"/>
    </xf>
    <xf numFmtId="0" fontId="8" fillId="8" borderId="19" xfId="0" applyFont="1" applyFill="1" applyBorder="1" applyAlignment="1" applyProtection="1">
      <alignment horizontal="centerContinuous" vertical="center"/>
    </xf>
    <xf numFmtId="0" fontId="8" fillId="8" borderId="20" xfId="0" applyFont="1" applyFill="1" applyBorder="1" applyAlignment="1" applyProtection="1">
      <alignment horizontal="centerContinuous" vertical="center"/>
    </xf>
    <xf numFmtId="0" fontId="8" fillId="9" borderId="9" xfId="0" applyFont="1" applyFill="1" applyBorder="1"/>
    <xf numFmtId="0" fontId="8" fillId="9" borderId="13" xfId="0" applyFont="1" applyFill="1" applyBorder="1" applyAlignment="1">
      <alignment horizontal="center"/>
    </xf>
    <xf numFmtId="0" fontId="8" fillId="9" borderId="16" xfId="0" applyFont="1" applyFill="1" applyBorder="1"/>
    <xf numFmtId="0" fontId="8" fillId="9" borderId="10" xfId="0" applyFont="1" applyFill="1" applyBorder="1" applyAlignment="1" applyProtection="1">
      <alignment horizontal="centerContinuous"/>
    </xf>
    <xf numFmtId="0" fontId="8" fillId="9" borderId="14" xfId="0" applyFont="1" applyFill="1" applyBorder="1" applyAlignment="1" applyProtection="1">
      <alignment horizontal="centerContinuous"/>
    </xf>
    <xf numFmtId="0" fontId="8" fillId="9" borderId="19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 applyAlignment="1" applyProtection="1">
      <alignment horizontal="centerContinuous" vertical="center"/>
    </xf>
    <xf numFmtId="0" fontId="8" fillId="9" borderId="9" xfId="0" applyFont="1" applyFill="1" applyBorder="1" applyAlignment="1" applyProtection="1">
      <alignment horizontal="centerContinuous" vertical="center"/>
    </xf>
    <xf numFmtId="0" fontId="8" fillId="9" borderId="15" xfId="0" applyFont="1" applyFill="1" applyBorder="1" applyAlignment="1" applyProtection="1">
      <alignment horizontal="centerContinuous" vertical="center"/>
    </xf>
    <xf numFmtId="0" fontId="8" fillId="9" borderId="16" xfId="0" applyFont="1" applyFill="1" applyBorder="1" applyAlignment="1" applyProtection="1">
      <alignment horizontal="centerContinuous" vertical="center"/>
    </xf>
    <xf numFmtId="0" fontId="8" fillId="9" borderId="12" xfId="0" applyFont="1" applyFill="1" applyBorder="1" applyAlignment="1" applyProtection="1">
      <alignment horizontal="centerContinuous"/>
    </xf>
    <xf numFmtId="0" fontId="8" fillId="9" borderId="17" xfId="0" applyFont="1" applyFill="1" applyBorder="1" applyAlignment="1" applyProtection="1">
      <alignment horizontal="centerContinuous" vertical="top"/>
    </xf>
    <xf numFmtId="0" fontId="8" fillId="9" borderId="21" xfId="0" applyFont="1" applyFill="1" applyBorder="1" applyAlignment="1" applyProtection="1">
      <alignment horizontal="centerContinuous" vertical="top"/>
    </xf>
    <xf numFmtId="0" fontId="8" fillId="7" borderId="2" xfId="0" applyFont="1" applyFill="1" applyBorder="1" applyAlignment="1" applyProtection="1">
      <alignment horizontal="centerContinuous"/>
    </xf>
    <xf numFmtId="0" fontId="8" fillId="7" borderId="8" xfId="0" applyFont="1" applyFill="1" applyBorder="1" applyAlignment="1" applyProtection="1">
      <alignment horizontal="centerContinuous" vertical="center"/>
    </xf>
    <xf numFmtId="0" fontId="8" fillId="7" borderId="8" xfId="0" applyFont="1" applyFill="1" applyBorder="1" applyAlignment="1" applyProtection="1">
      <alignment horizontal="centerContinuous" vertical="top"/>
    </xf>
    <xf numFmtId="0" fontId="8" fillId="7" borderId="18" xfId="0" applyFont="1" applyFill="1" applyBorder="1" applyAlignment="1" applyProtection="1">
      <alignment horizontal="centerContinuous"/>
    </xf>
    <xf numFmtId="0" fontId="8" fillId="7" borderId="1" xfId="0" applyFont="1" applyFill="1" applyBorder="1" applyAlignment="1" applyProtection="1">
      <alignment horizontal="centerContinuous" vertical="center"/>
    </xf>
    <xf numFmtId="0" fontId="8" fillId="7" borderId="3" xfId="0" applyFont="1" applyFill="1" applyBorder="1" applyAlignment="1" applyProtection="1">
      <alignment horizontal="centerContinuous" vertical="center"/>
    </xf>
    <xf numFmtId="0" fontId="8" fillId="7" borderId="4" xfId="0" applyFont="1" applyFill="1" applyBorder="1" applyAlignment="1" applyProtection="1">
      <alignment horizontal="centerContinuous" vertical="center"/>
    </xf>
    <xf numFmtId="0" fontId="8" fillId="7" borderId="5" xfId="0" applyFont="1" applyFill="1" applyBorder="1" applyAlignment="1" applyProtection="1">
      <alignment horizontal="centerContinuous" vertical="center"/>
    </xf>
    <xf numFmtId="0" fontId="8" fillId="7" borderId="6" xfId="0" applyFont="1" applyFill="1" applyBorder="1" applyAlignment="1" applyProtection="1">
      <alignment horizontal="centerContinuous" vertical="center"/>
    </xf>
    <xf numFmtId="0" fontId="8" fillId="7" borderId="7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 applyAlignment="1">
      <alignment horizontal="center" vertical="center"/>
    </xf>
    <xf numFmtId="0" fontId="8" fillId="9" borderId="9" xfId="0" applyFont="1" applyFill="1" applyBorder="1" applyAlignment="1">
      <alignment horizontal="center" vertical="center"/>
    </xf>
    <xf numFmtId="0" fontId="8" fillId="9" borderId="15" xfId="0" applyFont="1" applyFill="1" applyBorder="1" applyAlignment="1">
      <alignment horizontal="center" vertical="center"/>
    </xf>
    <xf numFmtId="0" fontId="8" fillId="9" borderId="16" xfId="0" applyFont="1" applyFill="1" applyBorder="1" applyAlignment="1">
      <alignment horizontal="center" vertical="center"/>
    </xf>
    <xf numFmtId="0" fontId="6" fillId="5" borderId="35" xfId="0" applyFont="1" applyFill="1" applyBorder="1" applyAlignment="1" applyProtection="1">
      <alignment horizontal="center"/>
    </xf>
    <xf numFmtId="0" fontId="6" fillId="5" borderId="33" xfId="0" applyFont="1" applyFill="1" applyBorder="1" applyAlignment="1" applyProtection="1">
      <alignment horizontal="center"/>
    </xf>
    <xf numFmtId="0" fontId="6" fillId="5" borderId="34" xfId="0" applyFont="1" applyFill="1" applyBorder="1" applyAlignment="1" applyProtection="1">
      <alignment horizontal="center"/>
    </xf>
    <xf numFmtId="0" fontId="9" fillId="6" borderId="35" xfId="0" applyFont="1" applyFill="1" applyBorder="1" applyAlignment="1" applyProtection="1">
      <alignment horizontal="center" vertical="center" wrapText="1"/>
    </xf>
    <xf numFmtId="0" fontId="9" fillId="6" borderId="33" xfId="0" applyFont="1" applyFill="1" applyBorder="1" applyAlignment="1" applyProtection="1">
      <alignment horizontal="center" vertical="center" wrapText="1"/>
    </xf>
    <xf numFmtId="0" fontId="9" fillId="6" borderId="34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2" t="s">
        <v>65</v>
      </c>
      <c r="C2" s="73"/>
      <c r="D2" s="73"/>
      <c r="E2" s="73"/>
      <c r="F2" s="73"/>
      <c r="G2" s="73"/>
      <c r="H2" s="73"/>
      <c r="I2" s="74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33" customHeight="1" thickTop="1" thickBot="1">
      <c r="B4" s="75" t="s">
        <v>66</v>
      </c>
      <c r="C4" s="76"/>
      <c r="D4" s="76"/>
      <c r="E4" s="76"/>
      <c r="F4" s="76"/>
      <c r="G4" s="76"/>
      <c r="H4" s="76"/>
      <c r="I4" s="77"/>
    </row>
    <row r="5" spans="2:10" ht="19.5" customHeight="1" thickTop="1">
      <c r="B5" s="58" t="s">
        <v>59</v>
      </c>
      <c r="C5" s="62" t="s">
        <v>61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60</v>
      </c>
      <c r="C6" s="45"/>
      <c r="D6" s="68" t="s">
        <v>2</v>
      </c>
      <c r="E6" s="69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0" t="s">
        <v>62</v>
      </c>
      <c r="E7" s="71"/>
      <c r="F7" s="49" t="s">
        <v>64</v>
      </c>
      <c r="G7" s="53" t="s">
        <v>5</v>
      </c>
      <c r="H7" s="54"/>
      <c r="I7" s="56" t="s">
        <v>63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12</v>
      </c>
      <c r="C9" s="5">
        <v>0</v>
      </c>
      <c r="D9" s="19">
        <f>C9/$C$56</f>
        <v>0</v>
      </c>
      <c r="E9" s="20">
        <f>D9</f>
        <v>0</v>
      </c>
      <c r="F9" s="28">
        <v>0</v>
      </c>
      <c r="G9" s="19">
        <f>F9/$F$56</f>
        <v>0</v>
      </c>
      <c r="H9" s="19">
        <f>G9</f>
        <v>0</v>
      </c>
      <c r="I9" s="36" t="s">
        <v>11</v>
      </c>
      <c r="J9" s="2"/>
    </row>
    <row r="10" spans="2:10" ht="17.100000000000001" customHeight="1">
      <c r="B10" s="38" t="s">
        <v>13</v>
      </c>
      <c r="C10" s="6">
        <v>6491</v>
      </c>
      <c r="D10" s="21">
        <f t="shared" ref="D10:D56" si="0">C10/$C$56</f>
        <v>0.13645441358868171</v>
      </c>
      <c r="E10" s="22">
        <f>D10+E9</f>
        <v>0.13645441358868171</v>
      </c>
      <c r="F10" s="18">
        <v>3.3700122000000001</v>
      </c>
      <c r="G10" s="21">
        <f t="shared" ref="G10:G56" si="1">F10/$F$56</f>
        <v>1.3805126087203703E-2</v>
      </c>
      <c r="H10" s="21">
        <f>G10+H9</f>
        <v>1.3805126087203703E-2</v>
      </c>
      <c r="I10" s="7">
        <f>F10*10^6/C10</f>
        <v>519.18228316130035</v>
      </c>
    </row>
    <row r="11" spans="2:10" ht="17.100000000000001" customHeight="1">
      <c r="B11" s="38" t="s">
        <v>14</v>
      </c>
      <c r="C11" s="6">
        <v>4353</v>
      </c>
      <c r="D11" s="21">
        <f t="shared" si="0"/>
        <v>9.1509176144127471E-2</v>
      </c>
      <c r="E11" s="22">
        <f>D11+E10</f>
        <v>0.22796358973280917</v>
      </c>
      <c r="F11" s="18">
        <v>6.2854426800000001</v>
      </c>
      <c r="G11" s="21">
        <f t="shared" si="1"/>
        <v>2.5748075544442112E-2</v>
      </c>
      <c r="H11" s="21">
        <f>G11+H10</f>
        <v>3.9553201631645815E-2</v>
      </c>
      <c r="I11" s="7">
        <f t="shared" ref="I11:I55" si="2">F11*10^6/C11</f>
        <v>1443.9335354927634</v>
      </c>
    </row>
    <row r="12" spans="2:10" ht="17.100000000000001" customHeight="1">
      <c r="B12" s="38" t="s">
        <v>15</v>
      </c>
      <c r="C12" s="6">
        <v>4361</v>
      </c>
      <c r="D12" s="21">
        <f t="shared" si="0"/>
        <v>9.1677352897895692E-2</v>
      </c>
      <c r="E12" s="22">
        <f>D12+E11</f>
        <v>0.31964094263070486</v>
      </c>
      <c r="F12" s="18">
        <v>7.8189393200000001</v>
      </c>
      <c r="G12" s="21">
        <f t="shared" si="1"/>
        <v>3.2029985879812178E-2</v>
      </c>
      <c r="H12" s="21">
        <f>G12+H11</f>
        <v>7.1583187511457994E-2</v>
      </c>
      <c r="I12" s="7">
        <f t="shared" si="2"/>
        <v>1792.9234854391195</v>
      </c>
    </row>
    <row r="13" spans="2:10" ht="17.100000000000001" customHeight="1">
      <c r="B13" s="38" t="s">
        <v>16</v>
      </c>
      <c r="C13" s="6">
        <v>4011</v>
      </c>
      <c r="D13" s="21">
        <f t="shared" si="0"/>
        <v>8.4319619920536479E-2</v>
      </c>
      <c r="E13" s="22">
        <f t="shared" ref="E13:E55" si="3">D13+E12</f>
        <v>0.40396056255124135</v>
      </c>
      <c r="F13" s="18">
        <v>8.9441441600000005</v>
      </c>
      <c r="G13" s="21">
        <f t="shared" si="1"/>
        <v>3.66393444720843E-2</v>
      </c>
      <c r="H13" s="21">
        <f t="shared" ref="H13:H55" si="4">G13+H12</f>
        <v>0.10822253198354229</v>
      </c>
      <c r="I13" s="7">
        <f t="shared" si="2"/>
        <v>2229.9038045375219</v>
      </c>
    </row>
    <row r="14" spans="2:10" ht="17.100000000000001" customHeight="1">
      <c r="B14" s="39" t="s">
        <v>17</v>
      </c>
      <c r="C14" s="8">
        <v>2911</v>
      </c>
      <c r="D14" s="23">
        <f t="shared" si="0"/>
        <v>6.1195316277407555E-2</v>
      </c>
      <c r="E14" s="24">
        <f t="shared" si="3"/>
        <v>0.46515587882864889</v>
      </c>
      <c r="F14" s="29">
        <v>8.4023713699999991</v>
      </c>
      <c r="G14" s="23">
        <f t="shared" si="1"/>
        <v>3.441999295858944E-2</v>
      </c>
      <c r="H14" s="23">
        <f t="shared" si="4"/>
        <v>0.14264252494213173</v>
      </c>
      <c r="I14" s="7">
        <f t="shared" si="2"/>
        <v>2886.4209446925452</v>
      </c>
    </row>
    <row r="15" spans="2:10" ht="17.100000000000001" customHeight="1">
      <c r="B15" s="38" t="s">
        <v>18</v>
      </c>
      <c r="C15" s="6">
        <v>2486</v>
      </c>
      <c r="D15" s="21">
        <f t="shared" si="0"/>
        <v>5.226092623347138E-2</v>
      </c>
      <c r="E15" s="22">
        <f t="shared" si="3"/>
        <v>0.51741680506212029</v>
      </c>
      <c r="F15" s="18">
        <v>8.7407201199999989</v>
      </c>
      <c r="G15" s="21">
        <f t="shared" si="1"/>
        <v>3.5806025672416933E-2</v>
      </c>
      <c r="H15" s="21">
        <f t="shared" si="4"/>
        <v>0.17844855061454867</v>
      </c>
      <c r="I15" s="11">
        <f t="shared" si="2"/>
        <v>3515.9775221238933</v>
      </c>
    </row>
    <row r="16" spans="2:10" ht="17.100000000000001" customHeight="1">
      <c r="B16" s="38" t="s">
        <v>19</v>
      </c>
      <c r="C16" s="6">
        <v>2177</v>
      </c>
      <c r="D16" s="21">
        <f t="shared" si="0"/>
        <v>4.576509911917425E-2</v>
      </c>
      <c r="E16" s="22">
        <f t="shared" si="3"/>
        <v>0.56318190418129455</v>
      </c>
      <c r="F16" s="18">
        <v>8.7394567100000007</v>
      </c>
      <c r="G16" s="21">
        <f t="shared" si="1"/>
        <v>3.5800850161672546E-2</v>
      </c>
      <c r="H16" s="21">
        <f t="shared" si="4"/>
        <v>0.21424940077622123</v>
      </c>
      <c r="I16" s="7">
        <f t="shared" si="2"/>
        <v>4014.4495682131378</v>
      </c>
    </row>
    <row r="17" spans="2:9" ht="17.100000000000001" customHeight="1">
      <c r="B17" s="38" t="s">
        <v>20</v>
      </c>
      <c r="C17" s="6">
        <v>1904</v>
      </c>
      <c r="D17" s="21">
        <f t="shared" si="0"/>
        <v>4.0026067396834071E-2</v>
      </c>
      <c r="E17" s="22">
        <f t="shared" si="3"/>
        <v>0.60320797157812867</v>
      </c>
      <c r="F17" s="18">
        <v>8.6556976199999998</v>
      </c>
      <c r="G17" s="21">
        <f t="shared" si="1"/>
        <v>3.5457734252952851E-2</v>
      </c>
      <c r="H17" s="21">
        <f t="shared" si="4"/>
        <v>0.24970713502917408</v>
      </c>
      <c r="I17" s="7">
        <f t="shared" si="2"/>
        <v>4546.0596743697479</v>
      </c>
    </row>
    <row r="18" spans="2:9" ht="17.100000000000001" customHeight="1">
      <c r="B18" s="38" t="s">
        <v>21</v>
      </c>
      <c r="C18" s="6">
        <v>2094</v>
      </c>
      <c r="D18" s="21">
        <f t="shared" si="0"/>
        <v>4.4020265298829069E-2</v>
      </c>
      <c r="E18" s="22">
        <f t="shared" si="3"/>
        <v>0.64722823687695774</v>
      </c>
      <c r="F18" s="18">
        <v>10.71646552</v>
      </c>
      <c r="G18" s="21">
        <f t="shared" si="1"/>
        <v>4.3899591138800917E-2</v>
      </c>
      <c r="H18" s="21">
        <f t="shared" si="4"/>
        <v>0.29360672616797501</v>
      </c>
      <c r="I18" s="7">
        <f t="shared" si="2"/>
        <v>5117.70082139446</v>
      </c>
    </row>
    <row r="19" spans="2:9" ht="17.100000000000001" customHeight="1">
      <c r="B19" s="38" t="s">
        <v>22</v>
      </c>
      <c r="C19" s="6">
        <v>1870</v>
      </c>
      <c r="D19" s="21">
        <f t="shared" si="0"/>
        <v>3.9311316193319179E-2</v>
      </c>
      <c r="E19" s="22">
        <f t="shared" si="3"/>
        <v>0.68653955307027692</v>
      </c>
      <c r="F19" s="18">
        <v>10.565950839999999</v>
      </c>
      <c r="G19" s="21">
        <f t="shared" si="1"/>
        <v>4.32830135087926E-2</v>
      </c>
      <c r="H19" s="21">
        <f t="shared" si="4"/>
        <v>0.33688973967676761</v>
      </c>
      <c r="I19" s="7">
        <f t="shared" si="2"/>
        <v>5650.2410909090904</v>
      </c>
    </row>
    <row r="20" spans="2:9" ht="17.100000000000001" customHeight="1">
      <c r="B20" s="39" t="s">
        <v>23</v>
      </c>
      <c r="C20" s="8">
        <v>1656</v>
      </c>
      <c r="D20" s="23">
        <f t="shared" si="0"/>
        <v>3.4812588030019548E-2</v>
      </c>
      <c r="E20" s="24">
        <f t="shared" si="3"/>
        <v>0.72135214110029644</v>
      </c>
      <c r="F20" s="29">
        <v>9.7506823800000006</v>
      </c>
      <c r="G20" s="23">
        <f t="shared" si="1"/>
        <v>3.9943297443307622E-2</v>
      </c>
      <c r="H20" s="23">
        <f t="shared" si="4"/>
        <v>0.37683303712007521</v>
      </c>
      <c r="I20" s="9">
        <f t="shared" si="2"/>
        <v>5888.0932246376815</v>
      </c>
    </row>
    <row r="21" spans="2:9" ht="17.100000000000001" customHeight="1">
      <c r="B21" s="40" t="s">
        <v>24</v>
      </c>
      <c r="C21" s="10">
        <v>1448</v>
      </c>
      <c r="D21" s="25">
        <f t="shared" si="0"/>
        <v>3.0439992432046082E-2</v>
      </c>
      <c r="E21" s="26">
        <f t="shared" si="3"/>
        <v>0.75179213353234253</v>
      </c>
      <c r="F21" s="30">
        <v>9.1846620100000003</v>
      </c>
      <c r="G21" s="25">
        <f t="shared" si="1"/>
        <v>3.7624616645720095E-2</v>
      </c>
      <c r="H21" s="25">
        <f t="shared" si="4"/>
        <v>0.4144576537657953</v>
      </c>
      <c r="I21" s="7">
        <f t="shared" si="2"/>
        <v>6342.9986256906077</v>
      </c>
    </row>
    <row r="22" spans="2:9" ht="17.100000000000001" customHeight="1">
      <c r="B22" s="38" t="s">
        <v>25</v>
      </c>
      <c r="C22" s="6">
        <v>1247</v>
      </c>
      <c r="D22" s="21">
        <f t="shared" si="0"/>
        <v>2.6214551493619793E-2</v>
      </c>
      <c r="E22" s="22">
        <f t="shared" si="3"/>
        <v>0.77800668502596237</v>
      </c>
      <c r="F22" s="18">
        <v>8.6356648499999995</v>
      </c>
      <c r="G22" s="21">
        <f t="shared" si="1"/>
        <v>3.5375670776824797E-2</v>
      </c>
      <c r="H22" s="21">
        <f t="shared" si="4"/>
        <v>0.44983332454262009</v>
      </c>
      <c r="I22" s="7">
        <f t="shared" si="2"/>
        <v>6925.1522453889329</v>
      </c>
    </row>
    <row r="23" spans="2:9" ht="17.100000000000001" customHeight="1">
      <c r="B23" s="38" t="s">
        <v>26</v>
      </c>
      <c r="C23" s="6">
        <v>1079</v>
      </c>
      <c r="D23" s="21">
        <f t="shared" si="0"/>
        <v>2.2682839664487375E-2</v>
      </c>
      <c r="E23" s="22">
        <f t="shared" si="3"/>
        <v>0.80068952469044974</v>
      </c>
      <c r="F23" s="18">
        <v>7.6355770400000003</v>
      </c>
      <c r="G23" s="21">
        <f t="shared" si="1"/>
        <v>3.1278849312699114E-2</v>
      </c>
      <c r="H23" s="21">
        <f t="shared" si="4"/>
        <v>0.48111217385531924</v>
      </c>
      <c r="I23" s="7">
        <f t="shared" si="2"/>
        <v>7076.5310843373491</v>
      </c>
    </row>
    <row r="24" spans="2:9" ht="17.100000000000001" customHeight="1">
      <c r="B24" s="38" t="s">
        <v>27</v>
      </c>
      <c r="C24" s="6">
        <v>884</v>
      </c>
      <c r="D24" s="21">
        <f t="shared" si="0"/>
        <v>1.8583531291387248E-2</v>
      </c>
      <c r="E24" s="22">
        <f t="shared" si="3"/>
        <v>0.81927305598183697</v>
      </c>
      <c r="F24" s="18">
        <v>6.9864205699999999</v>
      </c>
      <c r="G24" s="21">
        <f t="shared" si="1"/>
        <v>2.8619604661099911E-2</v>
      </c>
      <c r="H24" s="21">
        <f t="shared" si="4"/>
        <v>0.50973177851641915</v>
      </c>
      <c r="I24" s="7">
        <f t="shared" si="2"/>
        <v>7903.1906900452495</v>
      </c>
    </row>
    <row r="25" spans="2:9" ht="17.100000000000001" customHeight="1">
      <c r="B25" s="38" t="s">
        <v>28</v>
      </c>
      <c r="C25" s="6">
        <v>807</v>
      </c>
      <c r="D25" s="21">
        <f t="shared" si="0"/>
        <v>1.6964830036368225E-2</v>
      </c>
      <c r="E25" s="22">
        <f t="shared" si="3"/>
        <v>0.83623788601820515</v>
      </c>
      <c r="F25" s="18">
        <v>6.62959166</v>
      </c>
      <c r="G25" s="21">
        <f t="shared" si="1"/>
        <v>2.7157868678627958E-2</v>
      </c>
      <c r="H25" s="21">
        <f t="shared" si="4"/>
        <v>0.53688964719504706</v>
      </c>
      <c r="I25" s="7">
        <f t="shared" si="2"/>
        <v>8215.1073853779435</v>
      </c>
    </row>
    <row r="26" spans="2:9" ht="17.100000000000001" customHeight="1">
      <c r="B26" s="39" t="s">
        <v>29</v>
      </c>
      <c r="C26" s="8">
        <v>703</v>
      </c>
      <c r="D26" s="23">
        <f t="shared" si="0"/>
        <v>1.4778532237381488E-2</v>
      </c>
      <c r="E26" s="24">
        <f t="shared" si="3"/>
        <v>0.8510164182555866</v>
      </c>
      <c r="F26" s="31">
        <v>6.1836337600000002</v>
      </c>
      <c r="G26" s="23">
        <f t="shared" si="1"/>
        <v>2.5331019197464485E-2</v>
      </c>
      <c r="H26" s="23">
        <f t="shared" si="4"/>
        <v>0.56222066639251156</v>
      </c>
      <c r="I26" s="7">
        <f t="shared" si="2"/>
        <v>8796.0650924608817</v>
      </c>
    </row>
    <row r="27" spans="2:9" ht="17.100000000000001" customHeight="1">
      <c r="B27" s="40" t="s">
        <v>30</v>
      </c>
      <c r="C27" s="10">
        <v>602</v>
      </c>
      <c r="D27" s="25">
        <f t="shared" si="0"/>
        <v>1.2655300721057831E-2</v>
      </c>
      <c r="E27" s="26">
        <f t="shared" si="3"/>
        <v>0.86367171897664441</v>
      </c>
      <c r="F27" s="32">
        <v>5.63908173</v>
      </c>
      <c r="G27" s="25">
        <f t="shared" si="1"/>
        <v>2.3100282633604943E-2</v>
      </c>
      <c r="H27" s="25">
        <f t="shared" si="4"/>
        <v>0.58532094902611653</v>
      </c>
      <c r="I27" s="11">
        <f t="shared" si="2"/>
        <v>9367.2453986710971</v>
      </c>
    </row>
    <row r="28" spans="2:9" ht="17.100000000000001" customHeight="1">
      <c r="B28" s="38" t="s">
        <v>31</v>
      </c>
      <c r="C28" s="6">
        <v>502</v>
      </c>
      <c r="D28" s="21">
        <f t="shared" si="0"/>
        <v>1.0553091298955201E-2</v>
      </c>
      <c r="E28" s="22">
        <f t="shared" si="3"/>
        <v>0.87422481027559962</v>
      </c>
      <c r="F28" s="33">
        <v>4.8236508099999993</v>
      </c>
      <c r="G28" s="21">
        <f t="shared" si="1"/>
        <v>1.9759901056943432E-2</v>
      </c>
      <c r="H28" s="21">
        <f t="shared" si="4"/>
        <v>0.60508085008306001</v>
      </c>
      <c r="I28" s="7">
        <f t="shared" si="2"/>
        <v>9608.8661553784859</v>
      </c>
    </row>
    <row r="29" spans="2:9" ht="17.100000000000001" customHeight="1">
      <c r="B29" s="38" t="s">
        <v>32</v>
      </c>
      <c r="C29" s="6">
        <v>449</v>
      </c>
      <c r="D29" s="21">
        <f t="shared" si="0"/>
        <v>9.4389203052408083E-3</v>
      </c>
      <c r="E29" s="22">
        <f t="shared" si="3"/>
        <v>0.88366373058084047</v>
      </c>
      <c r="F29" s="33">
        <v>4.5895523499999999</v>
      </c>
      <c r="G29" s="21">
        <f t="shared" si="1"/>
        <v>1.8800925668925487E-2</v>
      </c>
      <c r="H29" s="21">
        <f t="shared" si="4"/>
        <v>0.62388177575198545</v>
      </c>
      <c r="I29" s="7">
        <f t="shared" si="2"/>
        <v>10221.720155902003</v>
      </c>
    </row>
    <row r="30" spans="2:9" ht="17.100000000000001" customHeight="1">
      <c r="B30" s="38" t="s">
        <v>33</v>
      </c>
      <c r="C30" s="6">
        <v>793</v>
      </c>
      <c r="D30" s="21">
        <f t="shared" si="0"/>
        <v>1.6670520717273856E-2</v>
      </c>
      <c r="E30" s="22">
        <f t="shared" si="3"/>
        <v>0.90033425129811429</v>
      </c>
      <c r="F30" s="33">
        <v>7.4724080300000004</v>
      </c>
      <c r="G30" s="21">
        <f t="shared" si="1"/>
        <v>3.0610433703825594E-2</v>
      </c>
      <c r="H30" s="21">
        <f t="shared" si="4"/>
        <v>0.65449220945581099</v>
      </c>
      <c r="I30" s="7">
        <f t="shared" si="2"/>
        <v>9422.9609457755359</v>
      </c>
    </row>
    <row r="31" spans="2:9" ht="17.100000000000001" customHeight="1">
      <c r="B31" s="38" t="s">
        <v>34</v>
      </c>
      <c r="C31" s="6">
        <v>704</v>
      </c>
      <c r="D31" s="21">
        <f t="shared" si="0"/>
        <v>1.4799554331602514E-2</v>
      </c>
      <c r="E31" s="22">
        <f t="shared" si="3"/>
        <v>0.9151338056297168</v>
      </c>
      <c r="F31" s="33">
        <v>7.4403710999999992</v>
      </c>
      <c r="G31" s="21">
        <f t="shared" si="1"/>
        <v>3.0479195645370809E-2</v>
      </c>
      <c r="H31" s="21">
        <f t="shared" si="4"/>
        <v>0.68497140510118182</v>
      </c>
      <c r="I31" s="7">
        <f t="shared" si="2"/>
        <v>10568.708948863636</v>
      </c>
    </row>
    <row r="32" spans="2:9" ht="17.100000000000001" customHeight="1">
      <c r="B32" s="39" t="s">
        <v>35</v>
      </c>
      <c r="C32" s="8">
        <v>547</v>
      </c>
      <c r="D32" s="23">
        <f t="shared" si="0"/>
        <v>1.1499085538901384E-2</v>
      </c>
      <c r="E32" s="24">
        <f t="shared" si="3"/>
        <v>0.92663289116861813</v>
      </c>
      <c r="F32" s="31">
        <v>6.3378179100000001</v>
      </c>
      <c r="G32" s="23">
        <f t="shared" si="1"/>
        <v>2.5962628670984589E-2</v>
      </c>
      <c r="H32" s="23">
        <f t="shared" si="4"/>
        <v>0.71093403377216635</v>
      </c>
      <c r="I32" s="9">
        <f t="shared" si="2"/>
        <v>11586.504405850092</v>
      </c>
    </row>
    <row r="33" spans="2:9" ht="17.100000000000001" customHeight="1">
      <c r="B33" s="40" t="s">
        <v>36</v>
      </c>
      <c r="C33" s="10">
        <v>451</v>
      </c>
      <c r="D33" s="25">
        <f t="shared" si="0"/>
        <v>9.4809644936828599E-3</v>
      </c>
      <c r="E33" s="26">
        <f t="shared" si="3"/>
        <v>0.93611385566230099</v>
      </c>
      <c r="F33" s="32">
        <v>5.3542623499999999</v>
      </c>
      <c r="G33" s="25">
        <f t="shared" si="1"/>
        <v>2.193353093668848E-2</v>
      </c>
      <c r="H33" s="25">
        <f t="shared" si="4"/>
        <v>0.73286756470885484</v>
      </c>
      <c r="I33" s="7">
        <f t="shared" si="2"/>
        <v>11871.978603104211</v>
      </c>
    </row>
    <row r="34" spans="2:9" ht="17.100000000000001" customHeight="1">
      <c r="B34" s="38" t="s">
        <v>37</v>
      </c>
      <c r="C34" s="6">
        <v>364</v>
      </c>
      <c r="D34" s="21">
        <f t="shared" si="0"/>
        <v>7.652042296453573E-3</v>
      </c>
      <c r="E34" s="22">
        <f t="shared" si="3"/>
        <v>0.94376589795875454</v>
      </c>
      <c r="F34" s="33">
        <v>4.0977983499999997</v>
      </c>
      <c r="G34" s="21">
        <f t="shared" si="1"/>
        <v>1.6786474215637941E-2</v>
      </c>
      <c r="H34" s="21">
        <f t="shared" si="4"/>
        <v>0.74965403892449278</v>
      </c>
      <c r="I34" s="7">
        <f t="shared" si="2"/>
        <v>11257.687774725273</v>
      </c>
    </row>
    <row r="35" spans="2:9" ht="17.100000000000001" customHeight="1">
      <c r="B35" s="38" t="s">
        <v>38</v>
      </c>
      <c r="C35" s="6">
        <v>286</v>
      </c>
      <c r="D35" s="21">
        <f t="shared" si="0"/>
        <v>6.0123189472135212E-3</v>
      </c>
      <c r="E35" s="22">
        <f t="shared" si="3"/>
        <v>0.94977821690596809</v>
      </c>
      <c r="F35" s="33">
        <v>4.06084025</v>
      </c>
      <c r="G35" s="21">
        <f t="shared" si="1"/>
        <v>1.6635076772494119E-2</v>
      </c>
      <c r="H35" s="21">
        <f t="shared" si="4"/>
        <v>0.76628911569698688</v>
      </c>
      <c r="I35" s="7">
        <f t="shared" si="2"/>
        <v>14198.742132867133</v>
      </c>
    </row>
    <row r="36" spans="2:9" ht="17.100000000000001" customHeight="1">
      <c r="B36" s="38" t="s">
        <v>39</v>
      </c>
      <c r="C36" s="6">
        <v>244</v>
      </c>
      <c r="D36" s="21">
        <f t="shared" si="0"/>
        <v>5.1293909899304165E-3</v>
      </c>
      <c r="E36" s="22">
        <f t="shared" si="3"/>
        <v>0.95490760789589846</v>
      </c>
      <c r="F36" s="33">
        <v>3.7354227299999998</v>
      </c>
      <c r="G36" s="21">
        <f t="shared" si="1"/>
        <v>1.5302016347791462E-2</v>
      </c>
      <c r="H36" s="21">
        <f t="shared" si="4"/>
        <v>0.78159113204477837</v>
      </c>
      <c r="I36" s="7">
        <f t="shared" si="2"/>
        <v>15309.109549180328</v>
      </c>
    </row>
    <row r="37" spans="2:9" ht="17.100000000000001" customHeight="1">
      <c r="B37" s="38" t="s">
        <v>40</v>
      </c>
      <c r="C37" s="6">
        <v>213</v>
      </c>
      <c r="D37" s="21">
        <f t="shared" si="0"/>
        <v>4.4777060690786019E-3</v>
      </c>
      <c r="E37" s="22">
        <f t="shared" si="3"/>
        <v>0.95938531396497706</v>
      </c>
      <c r="F37" s="33">
        <v>3.4042631299999999</v>
      </c>
      <c r="G37" s="21">
        <f t="shared" si="1"/>
        <v>1.3945433711981437E-2</v>
      </c>
      <c r="H37" s="21">
        <f t="shared" si="4"/>
        <v>0.79553656575675979</v>
      </c>
      <c r="I37" s="7">
        <f t="shared" si="2"/>
        <v>15982.456009389671</v>
      </c>
    </row>
    <row r="38" spans="2:9" ht="17.100000000000001" customHeight="1">
      <c r="B38" s="39" t="s">
        <v>41</v>
      </c>
      <c r="C38" s="8">
        <v>170</v>
      </c>
      <c r="D38" s="23">
        <f t="shared" si="0"/>
        <v>3.5737560175744709E-3</v>
      </c>
      <c r="E38" s="24">
        <f t="shared" si="3"/>
        <v>0.96295906998255154</v>
      </c>
      <c r="F38" s="31">
        <v>3.2301360799999999</v>
      </c>
      <c r="G38" s="23">
        <f t="shared" si="1"/>
        <v>1.3232128911351095E-2</v>
      </c>
      <c r="H38" s="23">
        <f t="shared" si="4"/>
        <v>0.80876869466811085</v>
      </c>
      <c r="I38" s="7">
        <f t="shared" si="2"/>
        <v>19000.800470588234</v>
      </c>
    </row>
    <row r="39" spans="2:9" ht="17.100000000000001" customHeight="1">
      <c r="B39" s="40" t="s">
        <v>42</v>
      </c>
      <c r="C39" s="10">
        <v>152</v>
      </c>
      <c r="D39" s="25">
        <f t="shared" si="0"/>
        <v>3.1953583215959974E-3</v>
      </c>
      <c r="E39" s="26">
        <f t="shared" si="3"/>
        <v>0.96615442830414755</v>
      </c>
      <c r="F39" s="32">
        <v>2.08205749</v>
      </c>
      <c r="G39" s="25">
        <f t="shared" si="1"/>
        <v>8.5290688770375562E-3</v>
      </c>
      <c r="H39" s="25">
        <f t="shared" si="4"/>
        <v>0.81729776354514838</v>
      </c>
      <c r="I39" s="11">
        <f t="shared" si="2"/>
        <v>13697.746644736842</v>
      </c>
    </row>
    <row r="40" spans="2:9" ht="17.100000000000001" customHeight="1">
      <c r="B40" s="38" t="s">
        <v>43</v>
      </c>
      <c r="C40" s="6">
        <v>244</v>
      </c>
      <c r="D40" s="21">
        <f t="shared" si="0"/>
        <v>5.1293909899304165E-3</v>
      </c>
      <c r="E40" s="22">
        <f t="shared" si="3"/>
        <v>0.97128381929407792</v>
      </c>
      <c r="F40" s="33">
        <v>4.0956511799999999</v>
      </c>
      <c r="G40" s="21">
        <f t="shared" si="1"/>
        <v>1.6777678415853991E-2</v>
      </c>
      <c r="H40" s="21">
        <f t="shared" si="4"/>
        <v>0.83407544196100236</v>
      </c>
      <c r="I40" s="7">
        <f t="shared" si="2"/>
        <v>16785.455655737707</v>
      </c>
    </row>
    <row r="41" spans="2:9" ht="17.100000000000001" customHeight="1">
      <c r="B41" s="38" t="s">
        <v>44</v>
      </c>
      <c r="C41" s="6">
        <v>208</v>
      </c>
      <c r="D41" s="21">
        <f t="shared" si="0"/>
        <v>4.3725955979734702E-3</v>
      </c>
      <c r="E41" s="22">
        <f t="shared" si="3"/>
        <v>0.97565641489205135</v>
      </c>
      <c r="F41" s="33">
        <v>4.1913630399999997</v>
      </c>
      <c r="G41" s="21">
        <f t="shared" si="1"/>
        <v>1.7169758389730876E-2</v>
      </c>
      <c r="H41" s="21">
        <f t="shared" si="4"/>
        <v>0.85124520035073326</v>
      </c>
      <c r="I41" s="7">
        <f t="shared" si="2"/>
        <v>20150.783846153845</v>
      </c>
    </row>
    <row r="42" spans="2:9" ht="17.100000000000001" customHeight="1">
      <c r="B42" s="38" t="s">
        <v>45</v>
      </c>
      <c r="C42" s="6">
        <v>168</v>
      </c>
      <c r="D42" s="21">
        <f t="shared" si="0"/>
        <v>3.531711829132418E-3</v>
      </c>
      <c r="E42" s="22">
        <f t="shared" si="3"/>
        <v>0.97918812672118372</v>
      </c>
      <c r="F42" s="33">
        <v>3.1555709100000002</v>
      </c>
      <c r="G42" s="21">
        <f t="shared" si="1"/>
        <v>1.2926675544279077E-2</v>
      </c>
      <c r="H42" s="21">
        <f t="shared" si="4"/>
        <v>0.86417187589501232</v>
      </c>
      <c r="I42" s="7">
        <f t="shared" si="2"/>
        <v>18783.16017857143</v>
      </c>
    </row>
    <row r="43" spans="2:9" ht="17.100000000000001" customHeight="1">
      <c r="B43" s="38" t="s">
        <v>46</v>
      </c>
      <c r="C43" s="6">
        <v>129</v>
      </c>
      <c r="D43" s="21">
        <f t="shared" si="0"/>
        <v>2.7118501545123925E-3</v>
      </c>
      <c r="E43" s="22">
        <f t="shared" si="3"/>
        <v>0.98189997687569608</v>
      </c>
      <c r="F43" s="33">
        <v>3.3991588699999999</v>
      </c>
      <c r="G43" s="21">
        <f t="shared" si="1"/>
        <v>1.3924524306109888E-2</v>
      </c>
      <c r="H43" s="21">
        <f t="shared" si="4"/>
        <v>0.87809640020112223</v>
      </c>
      <c r="I43" s="7">
        <f t="shared" si="2"/>
        <v>26350.068759689922</v>
      </c>
    </row>
    <row r="44" spans="2:9" ht="17.100000000000001" customHeight="1">
      <c r="B44" s="39" t="s">
        <v>47</v>
      </c>
      <c r="C44" s="8">
        <v>102</v>
      </c>
      <c r="D44" s="23">
        <f t="shared" si="0"/>
        <v>2.1442536105446826E-3</v>
      </c>
      <c r="E44" s="24">
        <f t="shared" si="3"/>
        <v>0.98404423048624079</v>
      </c>
      <c r="F44" s="31">
        <v>2.0494220599999999</v>
      </c>
      <c r="G44" s="23">
        <f t="shared" si="1"/>
        <v>8.3953790862231151E-3</v>
      </c>
      <c r="H44" s="23">
        <f t="shared" si="4"/>
        <v>0.88649177928734535</v>
      </c>
      <c r="I44" s="9">
        <f t="shared" si="2"/>
        <v>20092.373137254901</v>
      </c>
    </row>
    <row r="45" spans="2:9" ht="17.100000000000001" customHeight="1">
      <c r="B45" s="40" t="s">
        <v>48</v>
      </c>
      <c r="C45" s="10">
        <v>74</v>
      </c>
      <c r="D45" s="25">
        <f t="shared" si="0"/>
        <v>1.5556349723559462E-3</v>
      </c>
      <c r="E45" s="26">
        <f t="shared" si="3"/>
        <v>0.98559986545859679</v>
      </c>
      <c r="F45" s="32">
        <v>1.8890632599999999</v>
      </c>
      <c r="G45" s="25">
        <f t="shared" si="1"/>
        <v>7.7384753951347919E-3</v>
      </c>
      <c r="H45" s="25">
        <f t="shared" si="4"/>
        <v>0.89423025468248019</v>
      </c>
      <c r="I45" s="7">
        <f t="shared" si="2"/>
        <v>25527.881891891891</v>
      </c>
    </row>
    <row r="46" spans="2:9" ht="17.100000000000001" customHeight="1">
      <c r="B46" s="38" t="s">
        <v>49</v>
      </c>
      <c r="C46" s="6">
        <v>242</v>
      </c>
      <c r="D46" s="21">
        <f t="shared" si="0"/>
        <v>5.0873468014883639E-3</v>
      </c>
      <c r="E46" s="22">
        <f t="shared" si="3"/>
        <v>0.99068721226008516</v>
      </c>
      <c r="F46" s="33">
        <v>6.5557562899999997</v>
      </c>
      <c r="G46" s="21">
        <f t="shared" si="1"/>
        <v>2.6855404909343877E-2</v>
      </c>
      <c r="H46" s="21">
        <f t="shared" si="4"/>
        <v>0.92108565959182409</v>
      </c>
      <c r="I46" s="7">
        <f t="shared" si="2"/>
        <v>27089.902024793388</v>
      </c>
    </row>
    <row r="47" spans="2:9" ht="17.100000000000001" customHeight="1">
      <c r="B47" s="38" t="s">
        <v>50</v>
      </c>
      <c r="C47" s="6">
        <v>109</v>
      </c>
      <c r="D47" s="21">
        <f t="shared" si="0"/>
        <v>2.2914082700918664E-3</v>
      </c>
      <c r="E47" s="22">
        <f t="shared" si="3"/>
        <v>0.99297862053017705</v>
      </c>
      <c r="F47" s="33">
        <v>3.21967493</v>
      </c>
      <c r="G47" s="21">
        <f t="shared" si="1"/>
        <v>1.3189275210475131E-2</v>
      </c>
      <c r="H47" s="21">
        <f t="shared" si="4"/>
        <v>0.93427493480229917</v>
      </c>
      <c r="I47" s="7">
        <f t="shared" si="2"/>
        <v>29538.302110091743</v>
      </c>
    </row>
    <row r="48" spans="2:9" ht="17.100000000000001" customHeight="1">
      <c r="B48" s="38" t="s">
        <v>51</v>
      </c>
      <c r="C48" s="6">
        <v>71</v>
      </c>
      <c r="D48" s="21">
        <f t="shared" si="0"/>
        <v>1.4925686896928672E-3</v>
      </c>
      <c r="E48" s="22">
        <f t="shared" si="3"/>
        <v>0.99447118921986988</v>
      </c>
      <c r="F48" s="33">
        <v>2.3344190499999997</v>
      </c>
      <c r="G48" s="21">
        <f t="shared" si="1"/>
        <v>9.5628583557116741E-3</v>
      </c>
      <c r="H48" s="21">
        <f t="shared" si="4"/>
        <v>0.94383779315801086</v>
      </c>
      <c r="I48" s="7">
        <f t="shared" si="2"/>
        <v>32879.141549295775</v>
      </c>
    </row>
    <row r="49" spans="2:9" ht="17.100000000000001" customHeight="1">
      <c r="B49" s="38" t="s">
        <v>52</v>
      </c>
      <c r="C49" s="6">
        <v>55</v>
      </c>
      <c r="D49" s="21">
        <f t="shared" si="0"/>
        <v>1.1562151821564463E-3</v>
      </c>
      <c r="E49" s="22">
        <f t="shared" si="3"/>
        <v>0.99562740440202635</v>
      </c>
      <c r="F49" s="33">
        <v>1.91068178</v>
      </c>
      <c r="G49" s="21">
        <f t="shared" si="1"/>
        <v>7.8270348354889645E-3</v>
      </c>
      <c r="H49" s="21">
        <f t="shared" si="4"/>
        <v>0.95166482799349983</v>
      </c>
      <c r="I49" s="7">
        <f t="shared" si="2"/>
        <v>34739.668727272729</v>
      </c>
    </row>
    <row r="50" spans="2:9" ht="17.100000000000001" customHeight="1">
      <c r="B50" s="39" t="s">
        <v>53</v>
      </c>
      <c r="C50" s="8">
        <v>43</v>
      </c>
      <c r="D50" s="23">
        <f t="shared" si="0"/>
        <v>9.0395005150413087E-4</v>
      </c>
      <c r="E50" s="24">
        <f t="shared" si="3"/>
        <v>0.99653135445353047</v>
      </c>
      <c r="F50" s="31">
        <v>1.56451747</v>
      </c>
      <c r="G50" s="23">
        <f t="shared" si="1"/>
        <v>6.4089859790367925E-3</v>
      </c>
      <c r="H50" s="23">
        <f t="shared" si="4"/>
        <v>0.95807381397253666</v>
      </c>
      <c r="I50" s="7">
        <f t="shared" si="2"/>
        <v>36384.127209302322</v>
      </c>
    </row>
    <row r="51" spans="2:9" ht="17.100000000000001" customHeight="1">
      <c r="B51" s="38" t="s">
        <v>54</v>
      </c>
      <c r="C51" s="6">
        <v>29</v>
      </c>
      <c r="D51" s="21">
        <f t="shared" si="0"/>
        <v>6.0964073240976266E-4</v>
      </c>
      <c r="E51" s="22">
        <f t="shared" si="3"/>
        <v>0.99714099518594024</v>
      </c>
      <c r="F51" s="33">
        <v>0.81299310999999996</v>
      </c>
      <c r="G51" s="21">
        <f t="shared" si="1"/>
        <v>3.3303951812334296E-3</v>
      </c>
      <c r="H51" s="21">
        <f t="shared" si="4"/>
        <v>0.96140420915377012</v>
      </c>
      <c r="I51" s="11">
        <f t="shared" si="2"/>
        <v>28034.245172413794</v>
      </c>
    </row>
    <row r="52" spans="2:9" ht="17.100000000000001" customHeight="1">
      <c r="B52" s="38" t="s">
        <v>55</v>
      </c>
      <c r="C52" s="6">
        <v>64</v>
      </c>
      <c r="D52" s="21">
        <f t="shared" si="0"/>
        <v>1.3454140301456831E-3</v>
      </c>
      <c r="E52" s="22">
        <f t="shared" si="3"/>
        <v>0.99848640921608589</v>
      </c>
      <c r="F52" s="33">
        <v>3.2468818100000001</v>
      </c>
      <c r="G52" s="21">
        <f t="shared" si="1"/>
        <v>1.3300727153835876E-2</v>
      </c>
      <c r="H52" s="21">
        <f t="shared" si="4"/>
        <v>0.97470493630760602</v>
      </c>
      <c r="I52" s="7">
        <f t="shared" si="2"/>
        <v>50732.528281250001</v>
      </c>
    </row>
    <row r="53" spans="2:9" ht="17.100000000000001" customHeight="1">
      <c r="B53" s="38" t="s">
        <v>56</v>
      </c>
      <c r="C53" s="6">
        <v>31</v>
      </c>
      <c r="D53" s="21">
        <f t="shared" si="0"/>
        <v>6.516849208518153E-4</v>
      </c>
      <c r="E53" s="22">
        <f t="shared" si="3"/>
        <v>0.99913809413693766</v>
      </c>
      <c r="F53" s="33">
        <v>1.7280193400000001</v>
      </c>
      <c r="G53" s="21">
        <f t="shared" si="1"/>
        <v>7.0787651361696935E-3</v>
      </c>
      <c r="H53" s="21">
        <f t="shared" si="4"/>
        <v>0.98178370144377569</v>
      </c>
      <c r="I53" s="7">
        <f t="shared" si="2"/>
        <v>55742.559354838711</v>
      </c>
    </row>
    <row r="54" spans="2:9" ht="17.100000000000001" customHeight="1">
      <c r="B54" s="38" t="s">
        <v>57</v>
      </c>
      <c r="C54" s="6">
        <v>12</v>
      </c>
      <c r="D54" s="21">
        <f t="shared" si="0"/>
        <v>2.5226513065231557E-4</v>
      </c>
      <c r="E54" s="22">
        <f t="shared" si="3"/>
        <v>0.99939035926759001</v>
      </c>
      <c r="F54" s="33">
        <v>0.89779672999999993</v>
      </c>
      <c r="G54" s="21">
        <f t="shared" si="1"/>
        <v>3.6777899671488366E-3</v>
      </c>
      <c r="H54" s="21">
        <f t="shared" si="4"/>
        <v>0.98546149141092454</v>
      </c>
      <c r="I54" s="7">
        <f t="shared" si="2"/>
        <v>74816.394166666665</v>
      </c>
    </row>
    <row r="55" spans="2:9" ht="17.100000000000001" customHeight="1" thickBot="1">
      <c r="B55" s="41" t="s">
        <v>58</v>
      </c>
      <c r="C55" s="12">
        <v>29</v>
      </c>
      <c r="D55" s="27">
        <f t="shared" si="0"/>
        <v>6.0964073240976266E-4</v>
      </c>
      <c r="E55" s="22">
        <f t="shared" si="3"/>
        <v>0.99999999999999978</v>
      </c>
      <c r="F55" s="34">
        <v>3.5490404799999999</v>
      </c>
      <c r="G55" s="27">
        <f t="shared" si="1"/>
        <v>1.4538508589075716E-2</v>
      </c>
      <c r="H55" s="21">
        <f t="shared" si="4"/>
        <v>1.0000000000000002</v>
      </c>
      <c r="I55" s="7">
        <f t="shared" si="2"/>
        <v>122380.70620689655</v>
      </c>
    </row>
    <row r="56" spans="2:9" ht="17.100000000000001" customHeight="1" thickTop="1" thickBot="1">
      <c r="B56" s="13" t="s">
        <v>8</v>
      </c>
      <c r="C56" s="14">
        <v>47569</v>
      </c>
      <c r="D56" s="15">
        <f t="shared" si="0"/>
        <v>1</v>
      </c>
      <c r="E56" s="16"/>
      <c r="F56" s="35">
        <v>244.11310542999993</v>
      </c>
      <c r="G56" s="15">
        <f t="shared" si="1"/>
        <v>1</v>
      </c>
      <c r="H56" s="16"/>
      <c r="I56" s="17">
        <f>F56*10^6/C56</f>
        <v>5131.7687029367853</v>
      </c>
    </row>
    <row r="57" spans="2:9" ht="3" customHeight="1" thickTop="1"/>
    <row r="58" spans="2:9" ht="12" customHeight="1">
      <c r="B58" s="1"/>
    </row>
    <row r="59" spans="2:9" ht="12" customHeight="1">
      <c r="B59" s="1"/>
    </row>
  </sheetData>
  <mergeCells count="4">
    <mergeCell ref="D6:E6"/>
    <mergeCell ref="D7:E7"/>
    <mergeCell ref="B2:I2"/>
    <mergeCell ref="B4:I4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firstPageNumber="17" orientation="portrait" r:id="rId1"/>
  <headerFooter alignWithMargins="0"/>
  <ignoredErrors>
    <ignoredError sqref="D21:I56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I.34</vt:lpstr>
      <vt:lpstr>I.34!Área_de_impresión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2015-10-15T11:54:48Z</cp:lastPrinted>
  <dcterms:created xsi:type="dcterms:W3CDTF">1998-06-24T09:08:40Z</dcterms:created>
  <dcterms:modified xsi:type="dcterms:W3CDTF">2019-06-20T09:55:41Z</dcterms:modified>
</cp:coreProperties>
</file>