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35" sheetId="197" r:id="rId1"/>
  </sheets>
  <calcPr calcId="162913"/>
</workbook>
</file>

<file path=xl/calcChain.xml><?xml version="1.0" encoding="utf-8"?>
<calcChain xmlns="http://schemas.openxmlformats.org/spreadsheetml/2006/main">
  <c r="I56" i="197" l="1"/>
  <c r="I11" i="197"/>
  <c r="I12" i="197"/>
  <c r="I13" i="197"/>
  <c r="I14" i="197"/>
  <c r="I15" i="197"/>
  <c r="I16" i="197"/>
  <c r="I17" i="197"/>
  <c r="I18" i="197"/>
  <c r="I19" i="197"/>
  <c r="I20" i="197"/>
  <c r="I21" i="197"/>
  <c r="I22" i="197"/>
  <c r="I23" i="197"/>
  <c r="I24" i="197"/>
  <c r="I25" i="197"/>
  <c r="I26" i="197"/>
  <c r="I27" i="197"/>
  <c r="I28" i="197"/>
  <c r="I29" i="197"/>
  <c r="I30" i="197"/>
  <c r="I31" i="197"/>
  <c r="I32" i="197"/>
  <c r="I33" i="197"/>
  <c r="I34" i="197"/>
  <c r="I35" i="197"/>
  <c r="I36" i="197"/>
  <c r="I37" i="197"/>
  <c r="I38" i="197"/>
  <c r="I39" i="197"/>
  <c r="I40" i="197"/>
  <c r="I41" i="197"/>
  <c r="I42" i="197"/>
  <c r="I43" i="197"/>
  <c r="I44" i="197"/>
  <c r="I45" i="197"/>
  <c r="I46" i="197"/>
  <c r="I47" i="197"/>
  <c r="I48" i="197"/>
  <c r="I49" i="197"/>
  <c r="I50" i="197"/>
  <c r="I51" i="197"/>
  <c r="I52" i="197"/>
  <c r="I53" i="197"/>
  <c r="I54" i="197"/>
  <c r="I55" i="197"/>
  <c r="I10" i="197"/>
  <c r="I9" i="197"/>
  <c r="D9" i="197"/>
  <c r="E9" i="197" s="1"/>
  <c r="G9" i="197"/>
  <c r="H9" i="197" s="1"/>
  <c r="D10" i="197"/>
  <c r="G10" i="197"/>
  <c r="D11" i="197"/>
  <c r="G11" i="197"/>
  <c r="D12" i="197"/>
  <c r="G12" i="197"/>
  <c r="D13" i="197"/>
  <c r="G13" i="197"/>
  <c r="D14" i="197"/>
  <c r="G14" i="197"/>
  <c r="D15" i="197"/>
  <c r="G15" i="197"/>
  <c r="D16" i="197"/>
  <c r="G16" i="197"/>
  <c r="D17" i="197"/>
  <c r="G17" i="197"/>
  <c r="D18" i="197"/>
  <c r="G18" i="197"/>
  <c r="D19" i="197"/>
  <c r="G19" i="197"/>
  <c r="D20" i="197"/>
  <c r="G20" i="197"/>
  <c r="D21" i="197"/>
  <c r="G21" i="197"/>
  <c r="D22" i="197"/>
  <c r="G22" i="197"/>
  <c r="D23" i="197"/>
  <c r="G23" i="197"/>
  <c r="D24" i="197"/>
  <c r="G24" i="197"/>
  <c r="D25" i="197"/>
  <c r="G25" i="197"/>
  <c r="D26" i="197"/>
  <c r="G26" i="197"/>
  <c r="D27" i="197"/>
  <c r="G27" i="197"/>
  <c r="D28" i="197"/>
  <c r="G28" i="197"/>
  <c r="D29" i="197"/>
  <c r="G29" i="197"/>
  <c r="D30" i="197"/>
  <c r="G30" i="197"/>
  <c r="D31" i="197"/>
  <c r="G31" i="197"/>
  <c r="D32" i="197"/>
  <c r="G32" i="197"/>
  <c r="D33" i="197"/>
  <c r="G33" i="197"/>
  <c r="D34" i="197"/>
  <c r="G34" i="197"/>
  <c r="D35" i="197"/>
  <c r="G35" i="197"/>
  <c r="D36" i="197"/>
  <c r="G36" i="197"/>
  <c r="D37" i="197"/>
  <c r="G37" i="197"/>
  <c r="D38" i="197"/>
  <c r="G38" i="197"/>
  <c r="D39" i="197"/>
  <c r="G39" i="197"/>
  <c r="D40" i="197"/>
  <c r="G40" i="197"/>
  <c r="D41" i="197"/>
  <c r="G41" i="197"/>
  <c r="D42" i="197"/>
  <c r="G42" i="197"/>
  <c r="D43" i="197"/>
  <c r="G43" i="197"/>
  <c r="D44" i="197"/>
  <c r="G44" i="197"/>
  <c r="D45" i="197"/>
  <c r="G45" i="197"/>
  <c r="D46" i="197"/>
  <c r="G46" i="197"/>
  <c r="D47" i="197"/>
  <c r="G47" i="197"/>
  <c r="D48" i="197"/>
  <c r="G48" i="197"/>
  <c r="D49" i="197"/>
  <c r="G49" i="197"/>
  <c r="D50" i="197"/>
  <c r="G50" i="197"/>
  <c r="D51" i="197"/>
  <c r="G51" i="197"/>
  <c r="D52" i="197"/>
  <c r="G52" i="197"/>
  <c r="D53" i="197"/>
  <c r="G53" i="197"/>
  <c r="D54" i="197"/>
  <c r="G54" i="197"/>
  <c r="D55" i="197"/>
  <c r="G55" i="197"/>
  <c r="D56" i="197"/>
  <c r="G56" i="197"/>
  <c r="H10" i="197" l="1"/>
  <c r="H11" i="197" s="1"/>
  <c r="E10" i="197"/>
  <c r="E11" i="197" s="1"/>
  <c r="E12" i="197" s="1"/>
  <c r="E13" i="197" s="1"/>
  <c r="E14" i="197" s="1"/>
  <c r="E15" i="197" s="1"/>
  <c r="E16" i="197" s="1"/>
  <c r="E17" i="197" s="1"/>
  <c r="E18" i="197" s="1"/>
  <c r="E19" i="197" s="1"/>
  <c r="E20" i="197" s="1"/>
  <c r="E21" i="197" s="1"/>
  <c r="E22" i="197" s="1"/>
  <c r="E23" i="197" s="1"/>
  <c r="E24" i="197" s="1"/>
  <c r="E25" i="197" s="1"/>
  <c r="E26" i="197" s="1"/>
  <c r="E27" i="197" s="1"/>
  <c r="E28" i="197" s="1"/>
  <c r="E29" i="197" s="1"/>
  <c r="E30" i="197" s="1"/>
  <c r="E31" i="197" s="1"/>
  <c r="E32" i="197" s="1"/>
  <c r="E33" i="197" s="1"/>
  <c r="E34" i="197" s="1"/>
  <c r="E35" i="197" s="1"/>
  <c r="E36" i="197" s="1"/>
  <c r="E37" i="197" s="1"/>
  <c r="E38" i="197" s="1"/>
  <c r="E39" i="197" s="1"/>
  <c r="E40" i="197" s="1"/>
  <c r="E41" i="197" s="1"/>
  <c r="E42" i="197" s="1"/>
  <c r="E43" i="197" s="1"/>
  <c r="E44" i="197" s="1"/>
  <c r="E45" i="197" s="1"/>
  <c r="E46" i="197" s="1"/>
  <c r="E47" i="197" s="1"/>
  <c r="E48" i="197" s="1"/>
  <c r="E49" i="197" s="1"/>
  <c r="E50" i="197" s="1"/>
  <c r="E51" i="197" s="1"/>
  <c r="E52" i="197" s="1"/>
  <c r="E53" i="197" s="1"/>
  <c r="E54" i="197" s="1"/>
  <c r="E55" i="197" s="1"/>
  <c r="H12" i="197"/>
  <c r="H13" i="197" s="1"/>
  <c r="H14" i="197" s="1"/>
  <c r="H15" i="197" s="1"/>
  <c r="H16" i="197" s="1"/>
  <c r="H17" i="197" s="1"/>
  <c r="H18" i="197" s="1"/>
  <c r="H19" i="197" s="1"/>
  <c r="H20" i="197" s="1"/>
  <c r="H21" i="197" s="1"/>
  <c r="H22" i="197" s="1"/>
  <c r="H23" i="197" s="1"/>
  <c r="H24" i="197" s="1"/>
  <c r="H25" i="197" s="1"/>
  <c r="H26" i="197" s="1"/>
  <c r="H27" i="197" s="1"/>
  <c r="H28" i="197" s="1"/>
  <c r="H29" i="197" s="1"/>
  <c r="H30" i="197" s="1"/>
  <c r="H31" i="197" s="1"/>
  <c r="H32" i="197" s="1"/>
  <c r="H33" i="197" s="1"/>
  <c r="H34" i="197" s="1"/>
  <c r="H35" i="197" s="1"/>
  <c r="H36" i="197" s="1"/>
  <c r="H37" i="197" s="1"/>
  <c r="H38" i="197" s="1"/>
  <c r="H39" i="197" s="1"/>
  <c r="H40" i="197" s="1"/>
  <c r="H41" i="197" s="1"/>
  <c r="H42" i="197" s="1"/>
  <c r="H43" i="197" s="1"/>
  <c r="H44" i="197" s="1"/>
  <c r="H45" i="197" s="1"/>
  <c r="H46" i="197" s="1"/>
  <c r="H47" i="197" s="1"/>
  <c r="H48" i="197" s="1"/>
  <c r="H49" i="197" s="1"/>
  <c r="H50" i="197" s="1"/>
  <c r="H51" i="197" s="1"/>
  <c r="H52" i="197" s="1"/>
  <c r="H53" i="197" s="1"/>
  <c r="H54" i="197" s="1"/>
  <c r="H55" i="19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<sst xmlns="http://schemas.openxmlformats.org/spreadsheetml/2006/main" count="71" uniqueCount="67">
  <si>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</si>
  <si>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</si>
  <si>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</si>
  <si>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</si>
  <si>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</si>
  <si>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</si>
  <si>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</si>
  <si>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</si>
  <si>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</si>
  <si>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</si>
  <si>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</si>
  <si>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</si>
  <si>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</si>
  <si>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</si>
  <si>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</si>
  <si>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</si>
  <si>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</si>
  <si>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</si>
  <si>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</si>
  <si>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</si>
  <si>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</si>
  <si>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</si>
  <si>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</si>
  <si>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</si>
  <si>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</si>
  <si>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</si>
  <si>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</si>
  <si>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</si>
  <si>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</si>
  <si>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</si>
  <si>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</si>
  <si>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</si>
  <si>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</si>
  <si>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</si>
  <si>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</si>
  <si>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</si>
  <si>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</si>
  <si>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</si>
  <si>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</si>
  <si>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</si>
  <si>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</si>
  <si>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</si>
  <si>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</si>
  <si>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</si>
  <si>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</si>
  <si>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</si>
  <si>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</si>
  <si>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</si>
  <si>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</si>
  <si>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</si>
  <si>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</si>
  <si>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</si>
  <si>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</si>
  <si>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</si>
  <si>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</si>
  <si>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</si>
  <si>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</si>
  <si>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</si>
  <si>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</si>
  <si>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</si>
  <si>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</si>
  <si>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</si>
  <si>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</si>
  <si>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</si>
  <si>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</si>
  <si>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IRPF  2015</t>
  </si>
  <si>
    <t>I.35. MÍNIMO DEL CONTRIBUYENTE*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</si>
</sst>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61</v>
      </c>
      <c r="E7" s="75"/>
      <c r="F7" s="50" t="s">
        <v>64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5">
        <v>677396</v>
      </c>
      <c r="D9" s="21">
        <f t="shared" ref="D9:D56" si="0">C9/$C$56</f>
        <v>3.4772922338988203E-2</v>
      </c>
      <c r="E9" s="22">
        <f>D9</f>
        <v>3.4772922338988203E-2</v>
      </c>
      <c r="F9" s="30">
        <v>3793.8347100000001</v>
      </c>
      <c r="G9" s="21">
        <f t="shared" ref="G9:G56" si="1">F9/$F$56</f>
        <v>3.2467447002788787E-2</v>
      </c>
      <c r="H9" s="21">
        <f>G9</f>
        <v>3.2467447002788787E-2</v>
      </c>
      <c r="I9" s="6">
        <f>F9*10^6/C9</f>
        <v>5600.6157550384114</v>
      </c>
      <c r="J9" s="2"/>
    </row>
    <row r="10" spans="2:10" ht="17.100000000000001" customHeight="1">
      <c r="B10" s="39" t="s">
        <v>12</v>
      </c>
      <c r="C10" s="7">
        <v>1629205</v>
      </c>
      <c r="D10" s="23">
        <f t="shared" si="0"/>
        <v>8.363234937804663E-2</v>
      </c>
      <c r="E10" s="24">
        <f t="shared" ref="E10:E55" si="2">D10+E9</f>
        <v>0.11840527171703483</v>
      </c>
      <c r="F10" s="20">
        <v>9458.2761050000008</v>
      </c>
      <c r="G10" s="23">
        <f t="shared" si="1"/>
        <v>8.0943452113872147E-2</v>
      </c>
      <c r="H10" s="23">
        <f t="shared" ref="H10:H55" si="3">G10+H9</f>
        <v>0.11341089911666094</v>
      </c>
      <c r="I10" s="8">
        <f>F10*10^6/C10</f>
        <v>5805.4548721615756</v>
      </c>
    </row>
    <row r="11" spans="2:10" ht="17.100000000000001" customHeight="1">
      <c r="B11" s="39" t="s">
        <v>13</v>
      </c>
      <c r="C11" s="7">
        <v>913089</v>
      </c>
      <c r="D11" s="23">
        <f t="shared" si="0"/>
        <v>4.6871804506646624E-2</v>
      </c>
      <c r="E11" s="24">
        <f t="shared" si="2"/>
        <v>0.16527707622368146</v>
      </c>
      <c r="F11" s="20">
        <v>5370.7540749999998</v>
      </c>
      <c r="G11" s="23">
        <f t="shared" si="1"/>
        <v>4.5962643769231155E-2</v>
      </c>
      <c r="H11" s="23">
        <f t="shared" si="3"/>
        <v>0.15937354288589209</v>
      </c>
      <c r="I11" s="8">
        <f t="shared" ref="I11:I55" si="4">F11*10^6/C11</f>
        <v>5881.961205315145</v>
      </c>
    </row>
    <row r="12" spans="2:10" ht="17.100000000000001" customHeight="1">
      <c r="B12" s="39" t="s">
        <v>14</v>
      </c>
      <c r="C12" s="7">
        <v>1192246</v>
      </c>
      <c r="D12" s="23">
        <f t="shared" si="0"/>
        <v>6.1201834033518546E-2</v>
      </c>
      <c r="E12" s="24">
        <f t="shared" si="2"/>
        <v>0.22647891025720002</v>
      </c>
      <c r="F12" s="20">
        <v>7500.85178</v>
      </c>
      <c r="G12" s="23">
        <f t="shared" si="1"/>
        <v>6.4191913000586132E-2</v>
      </c>
      <c r="H12" s="23">
        <f t="shared" si="3"/>
        <v>0.22356545588647822</v>
      </c>
      <c r="I12" s="8">
        <f t="shared" si="4"/>
        <v>6291.3625040469833</v>
      </c>
    </row>
    <row r="13" spans="2:10" ht="17.100000000000001" customHeight="1">
      <c r="B13" s="39" t="s">
        <v>15</v>
      </c>
      <c r="C13" s="7">
        <v>1060999</v>
      </c>
      <c r="D13" s="23">
        <f t="shared" si="0"/>
        <v>5.4464502047169072E-2</v>
      </c>
      <c r="E13" s="24">
        <f t="shared" si="2"/>
        <v>0.28094341230436909</v>
      </c>
      <c r="F13" s="20">
        <v>6555.9620349999996</v>
      </c>
      <c r="G13" s="23">
        <f t="shared" si="1"/>
        <v>5.6105593995068329E-2</v>
      </c>
      <c r="H13" s="23">
        <f t="shared" si="3"/>
        <v>0.27967104988154656</v>
      </c>
      <c r="I13" s="8">
        <f t="shared" si="4"/>
        <v>6179.0463845866016</v>
      </c>
    </row>
    <row r="14" spans="2:10" ht="17.100000000000001" customHeight="1">
      <c r="B14" s="40" t="s">
        <v>16</v>
      </c>
      <c r="C14" s="9">
        <v>702847</v>
      </c>
      <c r="D14" s="25">
        <f t="shared" si="0"/>
        <v>3.6079404288172412E-2</v>
      </c>
      <c r="E14" s="26">
        <f t="shared" si="2"/>
        <v>0.3170228165925415</v>
      </c>
      <c r="F14" s="31">
        <v>4388.2036500000004</v>
      </c>
      <c r="G14" s="25">
        <f t="shared" si="1"/>
        <v>3.7554026554788761E-2</v>
      </c>
      <c r="H14" s="25">
        <f t="shared" si="3"/>
        <v>0.31722507643633535</v>
      </c>
      <c r="I14" s="8">
        <f t="shared" si="4"/>
        <v>6243.4692756745071</v>
      </c>
    </row>
    <row r="15" spans="2:10" ht="17.100000000000001" customHeight="1">
      <c r="B15" s="39" t="s">
        <v>17</v>
      </c>
      <c r="C15" s="7">
        <v>596517</v>
      </c>
      <c r="D15" s="23">
        <f t="shared" si="0"/>
        <v>3.0621142308023999E-2</v>
      </c>
      <c r="E15" s="24">
        <f t="shared" si="2"/>
        <v>0.34764395890056549</v>
      </c>
      <c r="F15" s="20">
        <v>3651.420075</v>
      </c>
      <c r="G15" s="23">
        <f t="shared" si="1"/>
        <v>3.1248669705481593E-2</v>
      </c>
      <c r="H15" s="23">
        <f t="shared" si="3"/>
        <v>0.34847374614181692</v>
      </c>
      <c r="I15" s="12">
        <f t="shared" si="4"/>
        <v>6121.2338877182037</v>
      </c>
    </row>
    <row r="16" spans="2:10" ht="17.100000000000001" customHeight="1">
      <c r="B16" s="39" t="s">
        <v>18</v>
      </c>
      <c r="C16" s="7">
        <v>544611</v>
      </c>
      <c r="D16" s="23">
        <f t="shared" si="0"/>
        <v>2.7956639850189112E-2</v>
      </c>
      <c r="E16" s="24">
        <f t="shared" si="2"/>
        <v>0.37560059875075458</v>
      </c>
      <c r="F16" s="20">
        <v>3279.495535</v>
      </c>
      <c r="G16" s="23">
        <f t="shared" si="1"/>
        <v>2.8065758162272428E-2</v>
      </c>
      <c r="H16" s="23">
        <f t="shared" si="3"/>
        <v>0.37653950430408933</v>
      </c>
      <c r="I16" s="8">
        <f t="shared" si="4"/>
        <v>6021.7210724719107</v>
      </c>
    </row>
    <row r="17" spans="2:9" ht="17.100000000000001" customHeight="1">
      <c r="B17" s="39" t="s">
        <v>19</v>
      </c>
      <c r="C17" s="7">
        <v>516954</v>
      </c>
      <c r="D17" s="23">
        <f t="shared" si="0"/>
        <v>2.6536916803213049E-2</v>
      </c>
      <c r="E17" s="24">
        <f t="shared" si="2"/>
        <v>0.40213751555396765</v>
      </c>
      <c r="F17" s="20">
        <v>3100.5907050000001</v>
      </c>
      <c r="G17" s="23">
        <f t="shared" si="1"/>
        <v>2.6534699607913863E-2</v>
      </c>
      <c r="H17" s="23">
        <f t="shared" si="3"/>
        <v>0.40307420391200321</v>
      </c>
      <c r="I17" s="8">
        <f t="shared" si="4"/>
        <v>5997.8077449831126</v>
      </c>
    </row>
    <row r="18" spans="2:9" ht="17.100000000000001" customHeight="1">
      <c r="B18" s="39" t="s">
        <v>20</v>
      </c>
      <c r="C18" s="7">
        <v>734678</v>
      </c>
      <c r="D18" s="23">
        <f t="shared" si="0"/>
        <v>3.7713392222810845E-2</v>
      </c>
      <c r="E18" s="24">
        <f t="shared" si="2"/>
        <v>0.43985090777677849</v>
      </c>
      <c r="F18" s="20">
        <v>4353.5708649999997</v>
      </c>
      <c r="G18" s="23">
        <f t="shared" si="1"/>
        <v>3.7257640919277898E-2</v>
      </c>
      <c r="H18" s="23">
        <f t="shared" si="3"/>
        <v>0.44033184483128113</v>
      </c>
      <c r="I18" s="8">
        <f t="shared" si="4"/>
        <v>5925.8217409531799</v>
      </c>
    </row>
    <row r="19" spans="2:9" ht="17.100000000000001" customHeight="1">
      <c r="B19" s="39" t="s">
        <v>21</v>
      </c>
      <c r="C19" s="7">
        <v>870408</v>
      </c>
      <c r="D19" s="23">
        <f t="shared" si="0"/>
        <v>4.4680851063829789E-2</v>
      </c>
      <c r="E19" s="24">
        <f t="shared" si="2"/>
        <v>0.48453175884060828</v>
      </c>
      <c r="F19" s="20">
        <v>5190.1771099999996</v>
      </c>
      <c r="G19" s="23">
        <f t="shared" si="1"/>
        <v>4.4417275167481514E-2</v>
      </c>
      <c r="H19" s="23">
        <f t="shared" si="3"/>
        <v>0.48474911999876263</v>
      </c>
      <c r="I19" s="8">
        <f t="shared" si="4"/>
        <v>5962.9244101616714</v>
      </c>
    </row>
    <row r="20" spans="2:9" ht="17.100000000000001" customHeight="1">
      <c r="B20" s="40" t="s">
        <v>22</v>
      </c>
      <c r="C20" s="9">
        <v>835775</v>
      </c>
      <c r="D20" s="25">
        <f t="shared" si="0"/>
        <v>4.2903027428369614E-2</v>
      </c>
      <c r="E20" s="26">
        <f t="shared" si="2"/>
        <v>0.52743478626897788</v>
      </c>
      <c r="F20" s="31">
        <v>5025.2425599999997</v>
      </c>
      <c r="G20" s="25">
        <f t="shared" si="1"/>
        <v>4.3005773568073717E-2</v>
      </c>
      <c r="H20" s="25">
        <f t="shared" si="3"/>
        <v>0.52775489356683636</v>
      </c>
      <c r="I20" s="10">
        <f t="shared" si="4"/>
        <v>6012.6739373635246</v>
      </c>
    </row>
    <row r="21" spans="2:9" ht="17.100000000000001" customHeight="1">
      <c r="B21" s="41" t="s">
        <v>23</v>
      </c>
      <c r="C21" s="11">
        <v>777342</v>
      </c>
      <c r="D21" s="27">
        <f t="shared" si="0"/>
        <v>3.9903473000776159E-2</v>
      </c>
      <c r="E21" s="28">
        <f t="shared" si="2"/>
        <v>0.56733825926975401</v>
      </c>
      <c r="F21" s="32">
        <v>4692.0905849999999</v>
      </c>
      <c r="G21" s="27">
        <f t="shared" si="1"/>
        <v>4.0154675689804027E-2</v>
      </c>
      <c r="H21" s="27">
        <f t="shared" si="3"/>
        <v>0.56790956925664038</v>
      </c>
      <c r="I21" s="8">
        <f t="shared" si="4"/>
        <v>6036.0698186898435</v>
      </c>
    </row>
    <row r="22" spans="2:9" ht="17.100000000000001" customHeight="1">
      <c r="B22" s="39" t="s">
        <v>24</v>
      </c>
      <c r="C22" s="7">
        <v>740756</v>
      </c>
      <c r="D22" s="23">
        <f t="shared" si="0"/>
        <v>3.8025395573843872E-2</v>
      </c>
      <c r="E22" s="24">
        <f t="shared" si="2"/>
        <v>0.60536365484359789</v>
      </c>
      <c r="F22" s="20">
        <v>4474.9329299999999</v>
      </c>
      <c r="G22" s="23">
        <f t="shared" si="1"/>
        <v>3.8296251379335747E-2</v>
      </c>
      <c r="H22" s="23">
        <f t="shared" si="3"/>
        <v>0.60620582063597617</v>
      </c>
      <c r="I22" s="8">
        <f t="shared" si="4"/>
        <v>6041.0350101787899</v>
      </c>
    </row>
    <row r="23" spans="2:9" ht="17.100000000000001" customHeight="1">
      <c r="B23" s="39" t="s">
        <v>25</v>
      </c>
      <c r="C23" s="7">
        <v>719897</v>
      </c>
      <c r="D23" s="23">
        <f t="shared" si="0"/>
        <v>3.6954635801024198E-2</v>
      </c>
      <c r="E23" s="24">
        <f t="shared" si="2"/>
        <v>0.64231829064462209</v>
      </c>
      <c r="F23" s="20">
        <v>4331.4158749999997</v>
      </c>
      <c r="G23" s="23">
        <f t="shared" si="1"/>
        <v>3.7068039627008553E-2</v>
      </c>
      <c r="H23" s="23">
        <f t="shared" si="3"/>
        <v>0.64327386026298472</v>
      </c>
      <c r="I23" s="8">
        <f t="shared" si="4"/>
        <v>6016.716106609696</v>
      </c>
    </row>
    <row r="24" spans="2:9" ht="17.100000000000001" customHeight="1">
      <c r="B24" s="39" t="s">
        <v>26</v>
      </c>
      <c r="C24" s="7">
        <v>643206</v>
      </c>
      <c r="D24" s="23">
        <f t="shared" si="0"/>
        <v>3.3017839322894212E-2</v>
      </c>
      <c r="E24" s="24">
        <f t="shared" si="2"/>
        <v>0.67533612996751635</v>
      </c>
      <c r="F24" s="20">
        <v>3888.9261200000001</v>
      </c>
      <c r="G24" s="23">
        <f t="shared" si="1"/>
        <v>3.3281234516108114E-2</v>
      </c>
      <c r="H24" s="23">
        <f t="shared" si="3"/>
        <v>0.67655509477909281</v>
      </c>
      <c r="I24" s="8">
        <f t="shared" si="4"/>
        <v>6046.1595818446967</v>
      </c>
    </row>
    <row r="25" spans="2:9" ht="17.100000000000001" customHeight="1">
      <c r="B25" s="39" t="s">
        <v>27</v>
      </c>
      <c r="C25" s="7">
        <v>572630</v>
      </c>
      <c r="D25" s="23">
        <f t="shared" si="0"/>
        <v>2.9394945525179975E-2</v>
      </c>
      <c r="E25" s="24">
        <f t="shared" si="2"/>
        <v>0.70473107549269631</v>
      </c>
      <c r="F25" s="20">
        <v>3463.0395149999999</v>
      </c>
      <c r="G25" s="23">
        <f t="shared" si="1"/>
        <v>2.9636518329451907E-2</v>
      </c>
      <c r="H25" s="23">
        <f t="shared" si="3"/>
        <v>0.70619161310854472</v>
      </c>
      <c r="I25" s="8">
        <f t="shared" si="4"/>
        <v>6047.6040637060578</v>
      </c>
    </row>
    <row r="26" spans="2:9" ht="17.100000000000001" customHeight="1">
      <c r="B26" s="40" t="s">
        <v>28</v>
      </c>
      <c r="C26" s="9">
        <v>526874</v>
      </c>
      <c r="D26" s="25">
        <f t="shared" si="0"/>
        <v>2.7046142410690453E-2</v>
      </c>
      <c r="E26" s="26">
        <f t="shared" si="2"/>
        <v>0.73177721790338679</v>
      </c>
      <c r="F26" s="33">
        <v>3171.94571</v>
      </c>
      <c r="G26" s="25">
        <f t="shared" si="1"/>
        <v>2.7145352158778745E-2</v>
      </c>
      <c r="H26" s="25">
        <f t="shared" si="3"/>
        <v>0.7333369652673235</v>
      </c>
      <c r="I26" s="8">
        <f t="shared" si="4"/>
        <v>6020.311706404188</v>
      </c>
    </row>
    <row r="27" spans="2:9" ht="17.100000000000001" customHeight="1">
      <c r="B27" s="41" t="s">
        <v>29</v>
      </c>
      <c r="C27" s="11">
        <v>485056</v>
      </c>
      <c r="D27" s="27">
        <f t="shared" si="0"/>
        <v>2.4899489542395084E-2</v>
      </c>
      <c r="E27" s="28">
        <f t="shared" si="2"/>
        <v>0.75667670744578186</v>
      </c>
      <c r="F27" s="34">
        <v>2906.1726600000002</v>
      </c>
      <c r="G27" s="27">
        <f t="shared" si="1"/>
        <v>2.4870879738327797E-2</v>
      </c>
      <c r="H27" s="27">
        <f t="shared" si="3"/>
        <v>0.7582078450056513</v>
      </c>
      <c r="I27" s="12">
        <f t="shared" si="4"/>
        <v>5991.4167848660773</v>
      </c>
    </row>
    <row r="28" spans="2:9" ht="17.100000000000001" customHeight="1">
      <c r="B28" s="39" t="s">
        <v>30</v>
      </c>
      <c r="C28" s="7">
        <v>441276</v>
      </c>
      <c r="D28" s="23">
        <f t="shared" si="0"/>
        <v>2.2652120883588561E-2</v>
      </c>
      <c r="E28" s="24">
        <f t="shared" si="2"/>
        <v>0.77932882832937045</v>
      </c>
      <c r="F28" s="35">
        <v>2636.2142100000001</v>
      </c>
      <c r="G28" s="23">
        <f t="shared" si="1"/>
        <v>2.2560588874778284E-2</v>
      </c>
      <c r="H28" s="23">
        <f t="shared" si="3"/>
        <v>0.7807684338804296</v>
      </c>
      <c r="I28" s="8">
        <f t="shared" si="4"/>
        <v>5974.0711255540746</v>
      </c>
    </row>
    <row r="29" spans="2:9" ht="17.100000000000001" customHeight="1">
      <c r="B29" s="39" t="s">
        <v>31</v>
      </c>
      <c r="C29" s="7">
        <v>408792</v>
      </c>
      <c r="D29" s="23">
        <f t="shared" si="0"/>
        <v>2.0984612352006309E-2</v>
      </c>
      <c r="E29" s="24">
        <f t="shared" si="2"/>
        <v>0.80031344068137678</v>
      </c>
      <c r="F29" s="35">
        <v>2443.7282949999999</v>
      </c>
      <c r="G29" s="23">
        <f t="shared" si="1"/>
        <v>2.0913304076741891E-2</v>
      </c>
      <c r="H29" s="23">
        <f t="shared" si="3"/>
        <v>0.80168173795717146</v>
      </c>
      <c r="I29" s="8">
        <f t="shared" si="4"/>
        <v>5977.9259256541227</v>
      </c>
    </row>
    <row r="30" spans="2:9" ht="17.100000000000001" customHeight="1">
      <c r="B30" s="39" t="s">
        <v>32</v>
      </c>
      <c r="C30" s="7">
        <v>747297</v>
      </c>
      <c r="D30" s="23">
        <f t="shared" si="0"/>
        <v>3.8361166208774285E-2</v>
      </c>
      <c r="E30" s="24">
        <f t="shared" si="2"/>
        <v>0.83867460689015105</v>
      </c>
      <c r="F30" s="35">
        <v>4501.609375</v>
      </c>
      <c r="G30" s="23">
        <f t="shared" si="1"/>
        <v>3.8524547056524146E-2</v>
      </c>
      <c r="H30" s="23">
        <f t="shared" si="3"/>
        <v>0.84020628501369565</v>
      </c>
      <c r="I30" s="8">
        <f t="shared" si="4"/>
        <v>6023.8558096713887</v>
      </c>
    </row>
    <row r="31" spans="2:9" ht="17.100000000000001" customHeight="1">
      <c r="B31" s="39" t="s">
        <v>33</v>
      </c>
      <c r="C31" s="7">
        <v>699141</v>
      </c>
      <c r="D31" s="23">
        <f t="shared" si="0"/>
        <v>3.588916335054023E-2</v>
      </c>
      <c r="E31" s="24">
        <f t="shared" si="2"/>
        <v>0.87456377024069132</v>
      </c>
      <c r="F31" s="35">
        <v>4311.3841149999998</v>
      </c>
      <c r="G31" s="23">
        <f t="shared" si="1"/>
        <v>3.6896608830495919E-2</v>
      </c>
      <c r="H31" s="23">
        <f t="shared" si="3"/>
        <v>0.8771028938441916</v>
      </c>
      <c r="I31" s="8">
        <f t="shared" si="4"/>
        <v>6166.6875708905645</v>
      </c>
    </row>
    <row r="32" spans="2:9" ht="17.100000000000001" customHeight="1">
      <c r="B32" s="40" t="s">
        <v>34</v>
      </c>
      <c r="C32" s="9">
        <v>484455</v>
      </c>
      <c r="D32" s="25">
        <f t="shared" si="0"/>
        <v>2.486863827323239E-2</v>
      </c>
      <c r="E32" s="26">
        <f t="shared" si="2"/>
        <v>0.8994324085139237</v>
      </c>
      <c r="F32" s="33">
        <v>2905.5010550000002</v>
      </c>
      <c r="G32" s="25">
        <f t="shared" si="1"/>
        <v>2.4865132176451463E-2</v>
      </c>
      <c r="H32" s="25">
        <f t="shared" si="3"/>
        <v>0.90196802602064308</v>
      </c>
      <c r="I32" s="10">
        <f t="shared" si="4"/>
        <v>5997.4632421999977</v>
      </c>
    </row>
    <row r="33" spans="2:9" ht="17.100000000000001" customHeight="1">
      <c r="B33" s="41" t="s">
        <v>35</v>
      </c>
      <c r="C33" s="11">
        <v>339948</v>
      </c>
      <c r="D33" s="27">
        <f t="shared" si="0"/>
        <v>1.7450627702694378E-2</v>
      </c>
      <c r="E33" s="28">
        <f t="shared" si="2"/>
        <v>0.91688303621661804</v>
      </c>
      <c r="F33" s="34">
        <v>2012.761285</v>
      </c>
      <c r="G33" s="27">
        <f t="shared" si="1"/>
        <v>1.7225110039125177E-2</v>
      </c>
      <c r="H33" s="27">
        <f t="shared" si="3"/>
        <v>0.91919313605976827</v>
      </c>
      <c r="I33" s="8">
        <f t="shared" si="4"/>
        <v>5920.7916651958531</v>
      </c>
    </row>
    <row r="34" spans="2:9" ht="17.100000000000001" customHeight="1">
      <c r="B34" s="39" t="s">
        <v>36</v>
      </c>
      <c r="C34" s="7">
        <v>246051</v>
      </c>
      <c r="D34" s="23">
        <f t="shared" si="0"/>
        <v>1.2630591728369205E-2</v>
      </c>
      <c r="E34" s="24">
        <f t="shared" si="2"/>
        <v>0.92951362794498726</v>
      </c>
      <c r="F34" s="35">
        <v>1447.8836249999999</v>
      </c>
      <c r="G34" s="23">
        <f t="shared" si="1"/>
        <v>1.2390915380942679E-2</v>
      </c>
      <c r="H34" s="23">
        <f t="shared" si="3"/>
        <v>0.93158405144071099</v>
      </c>
      <c r="I34" s="8">
        <f t="shared" si="4"/>
        <v>5884.4858383018154</v>
      </c>
    </row>
    <row r="35" spans="2:9" ht="17.100000000000001" customHeight="1">
      <c r="B35" s="39" t="s">
        <v>37</v>
      </c>
      <c r="C35" s="7">
        <v>193525</v>
      </c>
      <c r="D35" s="23">
        <f t="shared" si="0"/>
        <v>9.9342626700669803E-3</v>
      </c>
      <c r="E35" s="24">
        <f t="shared" si="2"/>
        <v>0.93944789061505429</v>
      </c>
      <c r="F35" s="35">
        <v>1132.466735</v>
      </c>
      <c r="G35" s="23">
        <f t="shared" si="1"/>
        <v>9.6915934698256125E-3</v>
      </c>
      <c r="H35" s="23">
        <f t="shared" si="3"/>
        <v>0.94127564491053661</v>
      </c>
      <c r="I35" s="8">
        <f t="shared" si="4"/>
        <v>5851.7852215476032</v>
      </c>
    </row>
    <row r="36" spans="2:9" ht="17.100000000000001" customHeight="1">
      <c r="B36" s="39" t="s">
        <v>38</v>
      </c>
      <c r="C36" s="7">
        <v>155749</v>
      </c>
      <c r="D36" s="23">
        <f t="shared" si="0"/>
        <v>7.9950987035280301E-3</v>
      </c>
      <c r="E36" s="24">
        <f t="shared" si="2"/>
        <v>0.94744298931858228</v>
      </c>
      <c r="F36" s="35">
        <v>908.05073500000003</v>
      </c>
      <c r="G36" s="23">
        <f t="shared" si="1"/>
        <v>7.7710526072064696E-3</v>
      </c>
      <c r="H36" s="23">
        <f t="shared" si="3"/>
        <v>0.94904669751774307</v>
      </c>
      <c r="I36" s="8">
        <f t="shared" si="4"/>
        <v>5830.2187172951353</v>
      </c>
    </row>
    <row r="37" spans="2:9" ht="17.100000000000001" customHeight="1">
      <c r="B37" s="39" t="s">
        <v>39</v>
      </c>
      <c r="C37" s="7">
        <v>130924</v>
      </c>
      <c r="D37" s="23">
        <f t="shared" si="0"/>
        <v>6.7207513541705163E-3</v>
      </c>
      <c r="E37" s="24">
        <f t="shared" si="2"/>
        <v>0.95416374067275278</v>
      </c>
      <c r="F37" s="35">
        <v>760.72887500000002</v>
      </c>
      <c r="G37" s="23">
        <f t="shared" si="1"/>
        <v>6.5102795246853636E-3</v>
      </c>
      <c r="H37" s="23">
        <f t="shared" si="3"/>
        <v>0.95555697704242848</v>
      </c>
      <c r="I37" s="8">
        <f t="shared" si="4"/>
        <v>5810.4616036784701</v>
      </c>
    </row>
    <row r="38" spans="2:9" ht="17.100000000000001" customHeight="1">
      <c r="B38" s="40" t="s">
        <v>40</v>
      </c>
      <c r="C38" s="9">
        <v>109890</v>
      </c>
      <c r="D38" s="25">
        <f t="shared" si="0"/>
        <v>5.6410082667028051E-3</v>
      </c>
      <c r="E38" s="26">
        <f t="shared" si="2"/>
        <v>0.95980474893945555</v>
      </c>
      <c r="F38" s="33">
        <v>637.591005</v>
      </c>
      <c r="G38" s="25">
        <f t="shared" si="1"/>
        <v>5.4564718145805402E-3</v>
      </c>
      <c r="H38" s="25">
        <f t="shared" si="3"/>
        <v>0.96101344885700901</v>
      </c>
      <c r="I38" s="8">
        <f t="shared" si="4"/>
        <v>5802.0839475839475</v>
      </c>
    </row>
    <row r="39" spans="2:9" ht="17.100000000000001" customHeight="1">
      <c r="B39" s="41" t="s">
        <v>41</v>
      </c>
      <c r="C39" s="11">
        <v>92285</v>
      </c>
      <c r="D39" s="27">
        <f t="shared" si="0"/>
        <v>4.7372868131100952E-3</v>
      </c>
      <c r="E39" s="28">
        <f t="shared" si="2"/>
        <v>0.9645420357525657</v>
      </c>
      <c r="F39" s="34">
        <v>534.79571499999997</v>
      </c>
      <c r="G39" s="27">
        <f t="shared" si="1"/>
        <v>4.5767548829456078E-3</v>
      </c>
      <c r="H39" s="27">
        <f t="shared" si="3"/>
        <v>0.96559020373995463</v>
      </c>
      <c r="I39" s="12">
        <f t="shared" si="4"/>
        <v>5795.0448610283365</v>
      </c>
    </row>
    <row r="40" spans="2:9" ht="17.100000000000001" customHeight="1">
      <c r="B40" s="39" t="s">
        <v>42</v>
      </c>
      <c r="C40" s="7">
        <v>142731</v>
      </c>
      <c r="D40" s="23">
        <f t="shared" si="0"/>
        <v>7.3268427601670587E-3</v>
      </c>
      <c r="E40" s="24">
        <f t="shared" si="2"/>
        <v>0.97186887851273274</v>
      </c>
      <c r="F40" s="35">
        <v>827.04304000000002</v>
      </c>
      <c r="G40" s="23">
        <f t="shared" si="1"/>
        <v>7.0777928198736215E-3</v>
      </c>
      <c r="H40" s="23">
        <f t="shared" si="3"/>
        <v>0.97266799655982827</v>
      </c>
      <c r="I40" s="8">
        <f t="shared" si="4"/>
        <v>5794.4177508740222</v>
      </c>
    </row>
    <row r="41" spans="2:9" ht="17.100000000000001" customHeight="1">
      <c r="B41" s="39" t="s">
        <v>43</v>
      </c>
      <c r="C41" s="7">
        <v>106707</v>
      </c>
      <c r="D41" s="23">
        <f t="shared" si="0"/>
        <v>5.4776146065616182E-3</v>
      </c>
      <c r="E41" s="24">
        <f t="shared" si="2"/>
        <v>0.97734649311929434</v>
      </c>
      <c r="F41" s="35">
        <v>618.01177499999994</v>
      </c>
      <c r="G41" s="23">
        <f t="shared" si="1"/>
        <v>5.2889137470915077E-3</v>
      </c>
      <c r="H41" s="23">
        <f t="shared" si="3"/>
        <v>0.97795691030691978</v>
      </c>
      <c r="I41" s="8">
        <f t="shared" si="4"/>
        <v>5791.6704152492339</v>
      </c>
    </row>
    <row r="42" spans="2:9" ht="17.100000000000001" customHeight="1">
      <c r="B42" s="39" t="s">
        <v>44</v>
      </c>
      <c r="C42" s="7">
        <v>80529</v>
      </c>
      <c r="D42" s="23">
        <f t="shared" si="0"/>
        <v>4.1338134016681242E-3</v>
      </c>
      <c r="E42" s="24">
        <f t="shared" si="2"/>
        <v>0.98148030652096241</v>
      </c>
      <c r="F42" s="35">
        <v>466.41428999999999</v>
      </c>
      <c r="G42" s="23">
        <f t="shared" si="1"/>
        <v>3.9915500804510165E-3</v>
      </c>
      <c r="H42" s="23">
        <f t="shared" si="3"/>
        <v>0.98194846038737083</v>
      </c>
      <c r="I42" s="8">
        <f t="shared" si="4"/>
        <v>5791.8798196922844</v>
      </c>
    </row>
    <row r="43" spans="2:9" ht="17.100000000000001" customHeight="1">
      <c r="B43" s="39" t="s">
        <v>45</v>
      </c>
      <c r="C43" s="7">
        <v>60718</v>
      </c>
      <c r="D43" s="23">
        <f t="shared" si="0"/>
        <v>3.1168508502835649E-3</v>
      </c>
      <c r="E43" s="24">
        <f t="shared" si="2"/>
        <v>0.98459715737124598</v>
      </c>
      <c r="F43" s="35">
        <v>352.11067500000001</v>
      </c>
      <c r="G43" s="23">
        <f t="shared" si="1"/>
        <v>3.0133454811684945E-3</v>
      </c>
      <c r="H43" s="23">
        <f t="shared" si="3"/>
        <v>0.98496180586853932</v>
      </c>
      <c r="I43" s="8">
        <f t="shared" si="4"/>
        <v>5799.1151717777266</v>
      </c>
    </row>
    <row r="44" spans="2:9" ht="17.100000000000001" customHeight="1">
      <c r="B44" s="40" t="s">
        <v>46</v>
      </c>
      <c r="C44" s="9">
        <v>47192</v>
      </c>
      <c r="D44" s="25">
        <f t="shared" si="0"/>
        <v>2.422517627830001E-3</v>
      </c>
      <c r="E44" s="26">
        <f t="shared" si="2"/>
        <v>0.98701967499907595</v>
      </c>
      <c r="F44" s="33">
        <v>274.01753000000002</v>
      </c>
      <c r="G44" s="25">
        <f t="shared" si="1"/>
        <v>2.3450282664291629E-3</v>
      </c>
      <c r="H44" s="25">
        <f t="shared" si="3"/>
        <v>0.98730683413496845</v>
      </c>
      <c r="I44" s="10">
        <f t="shared" si="4"/>
        <v>5806.4402864892354</v>
      </c>
    </row>
    <row r="45" spans="2:9" ht="17.100000000000001" customHeight="1">
      <c r="B45" s="41" t="s">
        <v>47</v>
      </c>
      <c r="C45" s="11">
        <v>36655</v>
      </c>
      <c r="D45" s="27">
        <f t="shared" si="0"/>
        <v>1.8816194195649407E-3</v>
      </c>
      <c r="E45" s="28">
        <f t="shared" si="2"/>
        <v>0.98890129441864094</v>
      </c>
      <c r="F45" s="34">
        <v>213.235705</v>
      </c>
      <c r="G45" s="27">
        <f t="shared" si="1"/>
        <v>1.8248604592448897E-3</v>
      </c>
      <c r="H45" s="27">
        <f t="shared" si="3"/>
        <v>0.98913169459421335</v>
      </c>
      <c r="I45" s="8">
        <f t="shared" si="4"/>
        <v>5817.3702087027687</v>
      </c>
    </row>
    <row r="46" spans="2:9" ht="17.100000000000001" customHeight="1">
      <c r="B46" s="39" t="s">
        <v>48</v>
      </c>
      <c r="C46" s="7">
        <v>85601</v>
      </c>
      <c r="D46" s="23">
        <f t="shared" si="0"/>
        <v>4.3941755267815708E-3</v>
      </c>
      <c r="E46" s="24">
        <f t="shared" si="2"/>
        <v>0.9932954699454225</v>
      </c>
      <c r="F46" s="35">
        <v>499.332515</v>
      </c>
      <c r="G46" s="23">
        <f t="shared" si="1"/>
        <v>4.2732625975504699E-3</v>
      </c>
      <c r="H46" s="23">
        <f t="shared" si="3"/>
        <v>0.9934049571917638</v>
      </c>
      <c r="I46" s="8">
        <f t="shared" si="4"/>
        <v>5833.2556278548145</v>
      </c>
    </row>
    <row r="47" spans="2:9" ht="17.100000000000001" customHeight="1">
      <c r="B47" s="39" t="s">
        <v>49</v>
      </c>
      <c r="C47" s="7">
        <v>41305</v>
      </c>
      <c r="D47" s="23">
        <f t="shared" si="0"/>
        <v>2.1203189230699733E-3</v>
      </c>
      <c r="E47" s="24">
        <f t="shared" si="2"/>
        <v>0.99541578886849247</v>
      </c>
      <c r="F47" s="35">
        <v>242.30776499999999</v>
      </c>
      <c r="G47" s="23">
        <f t="shared" si="1"/>
        <v>2.0736576893466449E-3</v>
      </c>
      <c r="H47" s="23">
        <f t="shared" si="3"/>
        <v>0.99547861488111045</v>
      </c>
      <c r="I47" s="8">
        <f t="shared" si="4"/>
        <v>5866.3058951700759</v>
      </c>
    </row>
    <row r="48" spans="2:9" ht="17.100000000000001" customHeight="1">
      <c r="B48" s="39" t="s">
        <v>50</v>
      </c>
      <c r="C48" s="7">
        <v>23597</v>
      </c>
      <c r="D48" s="23">
        <f t="shared" si="0"/>
        <v>1.2113101471415606E-3</v>
      </c>
      <c r="E48" s="24">
        <f t="shared" si="2"/>
        <v>0.99662709901563407</v>
      </c>
      <c r="F48" s="35">
        <v>138.6403</v>
      </c>
      <c r="G48" s="23">
        <f t="shared" si="1"/>
        <v>1.1864767278437225E-3</v>
      </c>
      <c r="H48" s="23">
        <f t="shared" si="3"/>
        <v>0.99666509160895422</v>
      </c>
      <c r="I48" s="8">
        <f t="shared" si="4"/>
        <v>5875.3358477772599</v>
      </c>
    </row>
    <row r="49" spans="2:9" ht="17.100000000000001" customHeight="1">
      <c r="B49" s="39" t="s">
        <v>51</v>
      </c>
      <c r="C49" s="7">
        <v>15263</v>
      </c>
      <c r="D49" s="23">
        <f t="shared" si="0"/>
        <v>7.8349903698866972E-4</v>
      </c>
      <c r="E49" s="24">
        <f t="shared" si="2"/>
        <v>0.99741059805262278</v>
      </c>
      <c r="F49" s="35">
        <v>89.821195000000003</v>
      </c>
      <c r="G49" s="23">
        <f t="shared" si="1"/>
        <v>7.6868527790702223E-4</v>
      </c>
      <c r="H49" s="23">
        <f t="shared" si="3"/>
        <v>0.9974337768868613</v>
      </c>
      <c r="I49" s="8">
        <f t="shared" si="4"/>
        <v>5884.8977920461248</v>
      </c>
    </row>
    <row r="50" spans="2:9" ht="17.100000000000001" customHeight="1">
      <c r="B50" s="40" t="s">
        <v>52</v>
      </c>
      <c r="C50" s="9">
        <v>10208</v>
      </c>
      <c r="D50" s="25">
        <f t="shared" si="0"/>
        <v>5.2400957672674706E-4</v>
      </c>
      <c r="E50" s="26">
        <f t="shared" si="2"/>
        <v>0.99793460762934949</v>
      </c>
      <c r="F50" s="33">
        <v>60.186815000000003</v>
      </c>
      <c r="G50" s="25">
        <f t="shared" si="1"/>
        <v>5.1507574147297344E-4</v>
      </c>
      <c r="H50" s="25">
        <f t="shared" si="3"/>
        <v>0.99794885262833433</v>
      </c>
      <c r="I50" s="8">
        <f t="shared" si="4"/>
        <v>5896.0437891849533</v>
      </c>
    </row>
    <row r="51" spans="2:9" ht="17.100000000000001" customHeight="1">
      <c r="B51" s="39" t="s">
        <v>53</v>
      </c>
      <c r="C51" s="7">
        <v>7291</v>
      </c>
      <c r="D51" s="23">
        <f t="shared" si="0"/>
        <v>3.7427055485057923E-4</v>
      </c>
      <c r="E51" s="24">
        <f t="shared" si="2"/>
        <v>0.99830887818420011</v>
      </c>
      <c r="F51" s="35">
        <v>43.043984999999999</v>
      </c>
      <c r="G51" s="23">
        <f t="shared" si="1"/>
        <v>3.6836826287994377E-4</v>
      </c>
      <c r="H51" s="23">
        <f t="shared" si="3"/>
        <v>0.99831722089121422</v>
      </c>
      <c r="I51" s="12">
        <f t="shared" si="4"/>
        <v>5903.7148539295022</v>
      </c>
    </row>
    <row r="52" spans="2:9" ht="17.100000000000001" customHeight="1">
      <c r="B52" s="39" t="s">
        <v>54</v>
      </c>
      <c r="C52" s="7">
        <v>16462</v>
      </c>
      <c r="D52" s="23">
        <f t="shared" si="0"/>
        <v>8.4504757563437602E-4</v>
      </c>
      <c r="E52" s="24">
        <f t="shared" si="2"/>
        <v>0.99915392575983453</v>
      </c>
      <c r="F52" s="35">
        <v>97.887039999999999</v>
      </c>
      <c r="G52" s="23">
        <f t="shared" si="1"/>
        <v>8.3771237452246979E-4</v>
      </c>
      <c r="H52" s="23">
        <f t="shared" si="3"/>
        <v>0.99915493326573668</v>
      </c>
      <c r="I52" s="8">
        <f t="shared" si="4"/>
        <v>5946.2422548900495</v>
      </c>
    </row>
    <row r="53" spans="2:9" ht="17.100000000000001" customHeight="1">
      <c r="B53" s="39" t="s">
        <v>55</v>
      </c>
      <c r="C53" s="7">
        <v>6171</v>
      </c>
      <c r="D53" s="23">
        <f t="shared" si="0"/>
        <v>3.1677734110313052E-4</v>
      </c>
      <c r="E53" s="24">
        <f t="shared" si="2"/>
        <v>0.99947070310093766</v>
      </c>
      <c r="F53" s="35">
        <v>36.807605000000002</v>
      </c>
      <c r="G53" s="23">
        <f t="shared" si="1"/>
        <v>3.1499763589781787E-4</v>
      </c>
      <c r="H53" s="23">
        <f t="shared" si="3"/>
        <v>0.9994699309016345</v>
      </c>
      <c r="I53" s="8">
        <f t="shared" si="4"/>
        <v>5964.6094636201587</v>
      </c>
    </row>
    <row r="54" spans="2:9" ht="17.100000000000001" customHeight="1">
      <c r="B54" s="39" t="s">
        <v>56</v>
      </c>
      <c r="C54" s="7">
        <v>3046</v>
      </c>
      <c r="D54" s="23">
        <f t="shared" si="0"/>
        <v>1.5636100810243649E-4</v>
      </c>
      <c r="E54" s="24">
        <f t="shared" si="2"/>
        <v>0.99962706410904012</v>
      </c>
      <c r="F54" s="35">
        <v>18.235945000000001</v>
      </c>
      <c r="G54" s="23">
        <f t="shared" si="1"/>
        <v>1.5606230189012929E-4</v>
      </c>
      <c r="H54" s="23">
        <f t="shared" si="3"/>
        <v>0.99962599320352463</v>
      </c>
      <c r="I54" s="8">
        <f t="shared" si="4"/>
        <v>5986.8499671700592</v>
      </c>
    </row>
    <row r="55" spans="2:9" ht="17.100000000000001" customHeight="1" thickBot="1">
      <c r="B55" s="42" t="s">
        <v>57</v>
      </c>
      <c r="C55" s="13">
        <v>7265</v>
      </c>
      <c r="D55" s="29">
        <f t="shared" si="0"/>
        <v>3.7293589096001347E-4</v>
      </c>
      <c r="E55" s="24">
        <f t="shared" si="2"/>
        <v>1.0000000000000002</v>
      </c>
      <c r="F55" s="36">
        <v>43.702849999999998</v>
      </c>
      <c r="G55" s="29">
        <f t="shared" si="1"/>
        <v>3.7400679647580845E-4</v>
      </c>
      <c r="H55" s="23">
        <f t="shared" si="3"/>
        <v>1.0000000000000004</v>
      </c>
      <c r="I55" s="8">
        <f t="shared" si="4"/>
        <v>6015.5333792154161</v>
      </c>
    </row>
    <row r="56" spans="2:9" ht="17.100000000000001" customHeight="1" thickTop="1" thickBot="1">
      <c r="B56" s="14" t="s">
        <v>8</v>
      </c>
      <c r="C56" s="15">
        <v>19480560</v>
      </c>
      <c r="D56" s="16">
        <f t="shared" si="0"/>
        <v>1</v>
      </c>
      <c r="E56" s="17"/>
      <c r="F56" s="37">
        <v>116850.41665499999</v>
      </c>
      <c r="G56" s="16">
        <f t="shared" si="1"/>
        <v>1</v>
      </c>
      <c r="H56" s="17"/>
      <c r="I56" s="18">
        <f>F56*10^6/C56</f>
        <v>5998.3089118074631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2019-06-20T09:56:18Z</dcterms:modified>
</cp:coreProperties>
</file>