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6" sheetId="198" r:id="rId1"/>
  </sheets>
  <calcPr calcId="162913"/>
</workbook>
</file>

<file path=xl/calcChain.xml><?xml version="1.0" encoding="utf-8"?>
<calcChain xmlns="http://schemas.openxmlformats.org/spreadsheetml/2006/main">
  <c r="I56" i="198" l="1"/>
  <c r="I11" i="198"/>
  <c r="I12" i="198"/>
  <c r="I13" i="198"/>
  <c r="I14" i="198"/>
  <c r="I15" i="198"/>
  <c r="I16" i="198"/>
  <c r="I17" i="198"/>
  <c r="I18" i="198"/>
  <c r="I19" i="198"/>
  <c r="I20" i="198"/>
  <c r="I21" i="198"/>
  <c r="I22" i="198"/>
  <c r="I23" i="198"/>
  <c r="I24" i="198"/>
  <c r="I25" i="198"/>
  <c r="I26" i="198"/>
  <c r="I27" i="198"/>
  <c r="I28" i="198"/>
  <c r="I29" i="198"/>
  <c r="I30" i="198"/>
  <c r="I31" i="198"/>
  <c r="I32" i="198"/>
  <c r="I33" i="198"/>
  <c r="I34" i="198"/>
  <c r="I35" i="198"/>
  <c r="I36" i="198"/>
  <c r="I37" i="198"/>
  <c r="I38" i="198"/>
  <c r="I39" i="198"/>
  <c r="I40" i="198"/>
  <c r="I41" i="198"/>
  <c r="I42" i="198"/>
  <c r="I43" i="198"/>
  <c r="I44" i="198"/>
  <c r="I45" i="198"/>
  <c r="I46" i="198"/>
  <c r="I47" i="198"/>
  <c r="I48" i="198"/>
  <c r="I49" i="198"/>
  <c r="I50" i="198"/>
  <c r="I51" i="198"/>
  <c r="I52" i="198"/>
  <c r="I53" i="198"/>
  <c r="I54" i="198"/>
  <c r="I55" i="198"/>
  <c r="I10" i="198"/>
  <c r="I9" i="198"/>
  <c r="D9" i="198"/>
  <c r="E9" i="198" s="1"/>
  <c r="G9" i="198"/>
  <c r="H9" i="198" s="1"/>
  <c r="D10" i="198"/>
  <c r="G10" i="198"/>
  <c r="D11" i="198"/>
  <c r="G11" i="198"/>
  <c r="D12" i="198"/>
  <c r="G12" i="198"/>
  <c r="D13" i="198"/>
  <c r="G13" i="198"/>
  <c r="D14" i="198"/>
  <c r="G14" i="198"/>
  <c r="D15" i="198"/>
  <c r="G15" i="198"/>
  <c r="D16" i="198"/>
  <c r="G16" i="198"/>
  <c r="D17" i="198"/>
  <c r="G17" i="198"/>
  <c r="D18" i="198"/>
  <c r="G18" i="198"/>
  <c r="D19" i="198"/>
  <c r="G19" i="198"/>
  <c r="D20" i="198"/>
  <c r="G20" i="198"/>
  <c r="D21" i="198"/>
  <c r="G21" i="198"/>
  <c r="D22" i="198"/>
  <c r="G22" i="198"/>
  <c r="D23" i="198"/>
  <c r="G23" i="198"/>
  <c r="D24" i="198"/>
  <c r="G24" i="198"/>
  <c r="D25" i="198"/>
  <c r="G25" i="198"/>
  <c r="D26" i="198"/>
  <c r="G26" i="198"/>
  <c r="D27" i="198"/>
  <c r="G27" i="198"/>
  <c r="D28" i="198"/>
  <c r="G28" i="198"/>
  <c r="D29" i="198"/>
  <c r="G29" i="198"/>
  <c r="D30" i="198"/>
  <c r="G30" i="198"/>
  <c r="D31" i="198"/>
  <c r="G31" i="198"/>
  <c r="D32" i="198"/>
  <c r="G32" i="198"/>
  <c r="D33" i="198"/>
  <c r="G33" i="198"/>
  <c r="D34" i="198"/>
  <c r="G34" i="198"/>
  <c r="D35" i="198"/>
  <c r="G35" i="198"/>
  <c r="D36" i="198"/>
  <c r="G36" i="198"/>
  <c r="D37" i="198"/>
  <c r="G37" i="198"/>
  <c r="D38" i="198"/>
  <c r="G38" i="198"/>
  <c r="D39" i="198"/>
  <c r="G39" i="198"/>
  <c r="D40" i="198"/>
  <c r="G40" i="198"/>
  <c r="D41" i="198"/>
  <c r="G41" i="198"/>
  <c r="D42" i="198"/>
  <c r="G42" i="198"/>
  <c r="D43" i="198"/>
  <c r="G43" i="198"/>
  <c r="D44" i="198"/>
  <c r="G44" i="198"/>
  <c r="D45" i="198"/>
  <c r="G45" i="198"/>
  <c r="D46" i="198"/>
  <c r="G46" i="198"/>
  <c r="D47" i="198"/>
  <c r="G47" i="198"/>
  <c r="D48" i="198"/>
  <c r="G48" i="198"/>
  <c r="D49" i="198"/>
  <c r="G49" i="198"/>
  <c r="D50" i="198"/>
  <c r="G50" i="198"/>
  <c r="D51" i="198"/>
  <c r="G51" i="198"/>
  <c r="D52" i="198"/>
  <c r="G52" i="198"/>
  <c r="D53" i="198"/>
  <c r="G53" i="198"/>
  <c r="D54" i="198"/>
  <c r="G54" i="198"/>
  <c r="D55" i="198"/>
  <c r="G55" i="198"/>
  <c r="D56" i="198"/>
  <c r="G56" i="198"/>
  <c r="E10" i="198" l="1"/>
  <c r="E11" i="198" s="1"/>
  <c r="E12" i="198" s="1"/>
  <c r="E13" i="198" s="1"/>
  <c r="E14" i="198" s="1"/>
  <c r="E15" i="198" s="1"/>
  <c r="E16" i="198" s="1"/>
  <c r="H10" i="198"/>
  <c r="H11" i="198" s="1"/>
  <c r="H12" i="198" s="1"/>
  <c r="H13" i="198" s="1"/>
  <c r="H14" i="198" s="1"/>
  <c r="H15" i="198" s="1"/>
  <c r="H16" i="198" s="1"/>
  <c r="H17" i="198" s="1"/>
  <c r="H18" i="198" s="1"/>
  <c r="H19" i="198" s="1"/>
  <c r="H20" i="198" s="1"/>
  <c r="H21" i="198" s="1"/>
  <c r="H22" i="198" s="1"/>
  <c r="H23" i="198" s="1"/>
  <c r="H24" i="198" s="1"/>
  <c r="H25" i="198" s="1"/>
  <c r="H26" i="198" s="1"/>
  <c r="H27" i="198" s="1"/>
  <c r="H28" i="198" s="1"/>
  <c r="H29" i="198" s="1"/>
  <c r="H30" i="198" s="1"/>
  <c r="H31" i="198" s="1"/>
  <c r="H32" i="198" s="1"/>
  <c r="H33" i="198" s="1"/>
  <c r="H34" i="198" s="1"/>
  <c r="H35" i="198" s="1"/>
  <c r="H36" i="198" s="1"/>
  <c r="H37" i="198" s="1"/>
  <c r="H38" i="198" s="1"/>
  <c r="H39" i="198" s="1"/>
  <c r="H40" i="198" s="1"/>
  <c r="H41" i="198" s="1"/>
  <c r="H42" i="198" s="1"/>
  <c r="H43" i="198" s="1"/>
  <c r="H44" i="198" s="1"/>
  <c r="H45" i="198" s="1"/>
  <c r="H46" i="198" s="1"/>
  <c r="H47" i="198" s="1"/>
  <c r="H48" i="198" s="1"/>
  <c r="H49" i="198" s="1"/>
  <c r="H50" i="198" s="1"/>
  <c r="H51" i="198" s="1"/>
  <c r="H52" i="198" s="1"/>
  <c r="H53" i="198" s="1"/>
  <c r="H54" i="198" s="1"/>
  <c r="H55" i="198" s="1"/>
  <c r="E17" i="198"/>
  <c r="E18" i="198" s="1"/>
  <c r="E19" i="198" s="1"/>
  <c r="E20" i="198" s="1"/>
  <c r="E21" i="198" s="1"/>
  <c r="E22" i="198" s="1"/>
  <c r="E23" i="198" s="1"/>
  <c r="E24" i="198" s="1"/>
  <c r="E25" i="198" s="1"/>
  <c r="E26" i="198" s="1"/>
  <c r="E27" i="198" s="1"/>
  <c r="E28" i="198" s="1"/>
  <c r="E29" i="198" s="1"/>
  <c r="E30" i="198" s="1"/>
  <c r="E31" i="198" s="1"/>
  <c r="E32" i="198" s="1"/>
  <c r="E33" i="198" s="1"/>
  <c r="E34" i="198" s="1"/>
  <c r="E35" i="198" s="1"/>
  <c r="E36" i="198" s="1"/>
  <c r="E37" i="198" s="1"/>
  <c r="E38" i="198" s="1"/>
  <c r="E39" i="198" s="1"/>
  <c r="E40" i="198" s="1"/>
  <c r="E41" i="198" s="1"/>
  <c r="E42" i="198" s="1"/>
  <c r="E43" i="198" s="1"/>
  <c r="E44" i="198" s="1"/>
  <c r="E45" i="198" s="1"/>
  <c r="E46" i="198" s="1"/>
  <c r="E47" i="198" s="1"/>
  <c r="E48" i="198" s="1"/>
  <c r="E49" i="198" s="1"/>
  <c r="E50" i="198" s="1"/>
  <c r="E51" i="198" s="1"/>
  <c r="E52" i="198" s="1"/>
  <c r="E53" i="198" s="1"/>
  <c r="E54" i="198" s="1"/>
  <c r="E55" i="19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<sst xmlns="http://schemas.openxmlformats.org/spreadsheetml/2006/main" count="71" uniqueCount="67">
  <si>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</si>
  <si>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</si>
  <si>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</si>
  <si>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</si>
  <si>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</si>
  <si>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</si>
  <si>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</si>
  <si>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</si>
  <si>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</si>
  <si>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</si>
  <si>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</si>
  <si>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</si>
  <si>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</si>
  <si>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</si>
  <si>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</si>
  <si>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</si>
  <si>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</si>
  <si>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</si>
  <si>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</si>
  <si>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</si>
  <si>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</si>
  <si>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</si>
  <si>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</si>
  <si>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</si>
  <si>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</si>
  <si>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</si>
  <si>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</si>
  <si>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</si>
  <si>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</si>
  <si>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</si>
  <si>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</si>
  <si>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</si>
  <si>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</si>
  <si>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</si>
  <si>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</si>
  <si>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</si>
  <si>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</si>
  <si>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</si>
  <si>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</si>
  <si>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</si>
  <si>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</si>
  <si>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</si>
  <si>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</si>
  <si>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</si>
  <si>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</si>
  <si>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</si>
  <si>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</si>
  <si>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</si>
  <si>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</si>
  <si>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</si>
  <si>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</si>
  <si>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</si>
  <si>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</si>
  <si>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</si>
  <si>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</si>
  <si>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</si>
  <si>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</si>
  <si>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</si>
  <si>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</si>
  <si>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</si>
  <si>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</si>
  <si>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</si>
  <si>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</si>
  <si>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</si>
  <si>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</si>
  <si>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2015</t>
  </si>
  <si>
    <t>I.36. MÍNIMO POR DESCENDIENTES*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</si>
</sst>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218997</v>
      </c>
      <c r="D9" s="21">
        <f t="shared" ref="D9:D56" si="0">C9/$C$56</f>
        <v>2.8901319119144352E-2</v>
      </c>
      <c r="E9" s="22">
        <f>D9</f>
        <v>2.8901319119144352E-2</v>
      </c>
      <c r="F9" s="30">
        <v>777.60307320000004</v>
      </c>
      <c r="G9" s="21">
        <f t="shared" ref="G9:G56" si="1">F9/$F$56</f>
        <v>3.2507256003872755E-2</v>
      </c>
      <c r="H9" s="21">
        <f>G9</f>
        <v>3.2507256003872755E-2</v>
      </c>
      <c r="I9" s="6">
        <f>F9*10^6/C9</f>
        <v>3550.7476047617092</v>
      </c>
      <c r="J9" s="2"/>
    </row>
    <row r="10" spans="2:10" ht="17.100000000000001" customHeight="1">
      <c r="B10" s="39" t="s">
        <v>12</v>
      </c>
      <c r="C10" s="7">
        <v>455941</v>
      </c>
      <c r="D10" s="23">
        <f t="shared" si="0"/>
        <v>6.0171127186681987E-2</v>
      </c>
      <c r="E10" s="24">
        <f t="shared" ref="E10:E55" si="2">D10+E9</f>
        <v>8.9072446305826336E-2</v>
      </c>
      <c r="F10" s="20">
        <v>1409.9496136700002</v>
      </c>
      <c r="G10" s="23">
        <f t="shared" si="1"/>
        <v>5.8942144937155813E-2</v>
      </c>
      <c r="H10" s="23">
        <f t="shared" ref="H10:H55" si="3">G10+H9</f>
        <v>9.1449400941028575E-2</v>
      </c>
      <c r="I10" s="8">
        <f>F10*10^6/C10</f>
        <v>3092.3948793155255</v>
      </c>
    </row>
    <row r="11" spans="2:10" ht="17.100000000000001" customHeight="1">
      <c r="B11" s="39" t="s">
        <v>13</v>
      </c>
      <c r="C11" s="7">
        <v>302983</v>
      </c>
      <c r="D11" s="23">
        <f t="shared" si="0"/>
        <v>3.9985060848667847E-2</v>
      </c>
      <c r="E11" s="24">
        <f t="shared" si="2"/>
        <v>0.12905750715449418</v>
      </c>
      <c r="F11" s="20">
        <v>914.32265905999998</v>
      </c>
      <c r="G11" s="23">
        <f t="shared" si="1"/>
        <v>3.8222740846293617E-2</v>
      </c>
      <c r="H11" s="23">
        <f t="shared" si="3"/>
        <v>0.1296721417873222</v>
      </c>
      <c r="I11" s="8">
        <f t="shared" ref="I11:I55" si="4">F11*10^6/C11</f>
        <v>3017.7358434631642</v>
      </c>
    </row>
    <row r="12" spans="2:10" ht="17.100000000000001" customHeight="1">
      <c r="B12" s="39" t="s">
        <v>14</v>
      </c>
      <c r="C12" s="7">
        <v>326291</v>
      </c>
      <c r="D12" s="23">
        <f t="shared" si="0"/>
        <v>4.3061047944513986E-2</v>
      </c>
      <c r="E12" s="24">
        <f t="shared" si="2"/>
        <v>0.17211855509900817</v>
      </c>
      <c r="F12" s="20">
        <v>976.74865245000001</v>
      </c>
      <c r="G12" s="23">
        <f t="shared" si="1"/>
        <v>4.0832424138919778E-2</v>
      </c>
      <c r="H12" s="23">
        <f t="shared" si="3"/>
        <v>0.17050456592624197</v>
      </c>
      <c r="I12" s="8">
        <f t="shared" si="4"/>
        <v>2993.4894080743879</v>
      </c>
    </row>
    <row r="13" spans="2:10" ht="17.100000000000001" customHeight="1">
      <c r="B13" s="39" t="s">
        <v>15</v>
      </c>
      <c r="C13" s="7">
        <v>333128</v>
      </c>
      <c r="D13" s="23">
        <f t="shared" si="0"/>
        <v>4.3963335733011498E-2</v>
      </c>
      <c r="E13" s="24">
        <f t="shared" si="2"/>
        <v>0.21608189083201967</v>
      </c>
      <c r="F13" s="20">
        <v>990.61429928999996</v>
      </c>
      <c r="G13" s="23">
        <f t="shared" si="1"/>
        <v>4.1412069650906123E-2</v>
      </c>
      <c r="H13" s="23">
        <f t="shared" si="3"/>
        <v>0.2119166355771481</v>
      </c>
      <c r="I13" s="8">
        <f t="shared" si="4"/>
        <v>2973.6746814737876</v>
      </c>
    </row>
    <row r="14" spans="2:10" ht="17.100000000000001" customHeight="1">
      <c r="B14" s="40" t="s">
        <v>16</v>
      </c>
      <c r="C14" s="9">
        <v>235905</v>
      </c>
      <c r="D14" s="25">
        <f t="shared" si="0"/>
        <v>3.1132689885257553E-2</v>
      </c>
      <c r="E14" s="26">
        <f t="shared" si="2"/>
        <v>0.24721458071727723</v>
      </c>
      <c r="F14" s="31">
        <v>700.64606823999998</v>
      </c>
      <c r="G14" s="25">
        <f t="shared" si="1"/>
        <v>2.9290112003616729E-2</v>
      </c>
      <c r="H14" s="25">
        <f t="shared" si="3"/>
        <v>0.24120674758076482</v>
      </c>
      <c r="I14" s="8">
        <f t="shared" si="4"/>
        <v>2970.0348370742458</v>
      </c>
    </row>
    <row r="15" spans="2:10" ht="17.100000000000001" customHeight="1">
      <c r="B15" s="39" t="s">
        <v>17</v>
      </c>
      <c r="C15" s="7">
        <v>223737</v>
      </c>
      <c r="D15" s="23">
        <f t="shared" si="0"/>
        <v>2.9526863088352808E-2</v>
      </c>
      <c r="E15" s="24">
        <f t="shared" si="2"/>
        <v>0.27674144380563004</v>
      </c>
      <c r="F15" s="20">
        <v>673.40627439000002</v>
      </c>
      <c r="G15" s="23">
        <f t="shared" si="1"/>
        <v>2.8151367851628382E-2</v>
      </c>
      <c r="H15" s="23">
        <f t="shared" si="3"/>
        <v>0.26935811543239319</v>
      </c>
      <c r="I15" s="12">
        <f t="shared" si="4"/>
        <v>3009.811852264042</v>
      </c>
    </row>
    <row r="16" spans="2:10" ht="17.100000000000001" customHeight="1">
      <c r="B16" s="39" t="s">
        <v>18</v>
      </c>
      <c r="C16" s="7">
        <v>221052</v>
      </c>
      <c r="D16" s="23">
        <f t="shared" si="0"/>
        <v>2.9172520143769535E-2</v>
      </c>
      <c r="E16" s="24">
        <f t="shared" si="2"/>
        <v>0.30591396394939957</v>
      </c>
      <c r="F16" s="20">
        <v>680.10217339999997</v>
      </c>
      <c r="G16" s="23">
        <f t="shared" si="1"/>
        <v>2.8431286116866721E-2</v>
      </c>
      <c r="H16" s="23">
        <f t="shared" si="3"/>
        <v>0.29778940154925992</v>
      </c>
      <c r="I16" s="8">
        <f t="shared" si="4"/>
        <v>3076.6614796518465</v>
      </c>
    </row>
    <row r="17" spans="2:9" ht="17.100000000000001" customHeight="1">
      <c r="B17" s="39" t="s">
        <v>19</v>
      </c>
      <c r="C17" s="7">
        <v>217018</v>
      </c>
      <c r="D17" s="23">
        <f t="shared" si="0"/>
        <v>2.8640147913434746E-2</v>
      </c>
      <c r="E17" s="24">
        <f t="shared" si="2"/>
        <v>0.33455411186283429</v>
      </c>
      <c r="F17" s="20">
        <v>681.61659144000009</v>
      </c>
      <c r="G17" s="23">
        <f t="shared" si="1"/>
        <v>2.8494595505190737E-2</v>
      </c>
      <c r="H17" s="23">
        <f t="shared" si="3"/>
        <v>0.32628399705445066</v>
      </c>
      <c r="I17" s="8">
        <f t="shared" si="4"/>
        <v>3140.8297534766702</v>
      </c>
    </row>
    <row r="18" spans="2:9" ht="17.100000000000001" customHeight="1">
      <c r="B18" s="39" t="s">
        <v>20</v>
      </c>
      <c r="C18" s="7">
        <v>325387</v>
      </c>
      <c r="D18" s="23">
        <f t="shared" si="0"/>
        <v>4.2941745887939212E-2</v>
      </c>
      <c r="E18" s="24">
        <f t="shared" si="2"/>
        <v>0.37749585775077349</v>
      </c>
      <c r="F18" s="20">
        <v>1042.5108082199999</v>
      </c>
      <c r="G18" s="23">
        <f t="shared" si="1"/>
        <v>4.3581573810081271E-2</v>
      </c>
      <c r="H18" s="23">
        <f t="shared" si="3"/>
        <v>0.36986557086453192</v>
      </c>
      <c r="I18" s="8">
        <f t="shared" si="4"/>
        <v>3203.9104457768744</v>
      </c>
    </row>
    <row r="19" spans="2:9" ht="17.100000000000001" customHeight="1">
      <c r="B19" s="39" t="s">
        <v>21</v>
      </c>
      <c r="C19" s="7">
        <v>380895</v>
      </c>
      <c r="D19" s="23">
        <f t="shared" si="0"/>
        <v>5.0267208892754184E-2</v>
      </c>
      <c r="E19" s="24">
        <f t="shared" si="2"/>
        <v>0.4277630666435277</v>
      </c>
      <c r="F19" s="20">
        <v>1232.7611517999999</v>
      </c>
      <c r="G19" s="23">
        <f t="shared" si="1"/>
        <v>5.1534881656627222E-2</v>
      </c>
      <c r="H19" s="23">
        <f t="shared" si="3"/>
        <v>0.42140045252115915</v>
      </c>
      <c r="I19" s="8">
        <f t="shared" si="4"/>
        <v>3236.4855191063152</v>
      </c>
    </row>
    <row r="20" spans="2:9" ht="17.100000000000001" customHeight="1">
      <c r="B20" s="40" t="s">
        <v>22</v>
      </c>
      <c r="C20" s="9">
        <v>361329</v>
      </c>
      <c r="D20" s="25">
        <f t="shared" si="0"/>
        <v>4.768505840719877E-2</v>
      </c>
      <c r="E20" s="26">
        <f t="shared" si="2"/>
        <v>0.47544812505072648</v>
      </c>
      <c r="F20" s="31">
        <v>1180.2213425799998</v>
      </c>
      <c r="G20" s="25">
        <f t="shared" si="1"/>
        <v>4.933848469322441E-2</v>
      </c>
      <c r="H20" s="25">
        <f t="shared" si="3"/>
        <v>0.47073893721438353</v>
      </c>
      <c r="I20" s="10">
        <f t="shared" si="4"/>
        <v>3266.3344004494516</v>
      </c>
    </row>
    <row r="21" spans="2:9" ht="17.100000000000001" customHeight="1">
      <c r="B21" s="41" t="s">
        <v>23</v>
      </c>
      <c r="C21" s="11">
        <v>334841</v>
      </c>
      <c r="D21" s="27">
        <f t="shared" si="0"/>
        <v>4.4189402572516578E-2</v>
      </c>
      <c r="E21" s="28">
        <f t="shared" si="2"/>
        <v>0.519637527623243</v>
      </c>
      <c r="F21" s="32">
        <v>1095.1556488399999</v>
      </c>
      <c r="G21" s="27">
        <f t="shared" si="1"/>
        <v>4.5782361551666317E-2</v>
      </c>
      <c r="H21" s="27">
        <f t="shared" si="3"/>
        <v>0.51652129876604991</v>
      </c>
      <c r="I21" s="8">
        <f t="shared" si="4"/>
        <v>3270.6736894227406</v>
      </c>
    </row>
    <row r="22" spans="2:9" ht="17.100000000000001" customHeight="1">
      <c r="B22" s="39" t="s">
        <v>24</v>
      </c>
      <c r="C22" s="7">
        <v>313133</v>
      </c>
      <c r="D22" s="23">
        <f t="shared" si="0"/>
        <v>4.1324569559103679E-2</v>
      </c>
      <c r="E22" s="24">
        <f t="shared" si="2"/>
        <v>0.56096209718234669</v>
      </c>
      <c r="F22" s="20">
        <v>1014.75020749</v>
      </c>
      <c r="G22" s="23">
        <f t="shared" si="1"/>
        <v>4.2421057621484237E-2</v>
      </c>
      <c r="H22" s="23">
        <f t="shared" si="3"/>
        <v>0.5589423563875342</v>
      </c>
      <c r="I22" s="8">
        <f t="shared" si="4"/>
        <v>3240.6364308137436</v>
      </c>
    </row>
    <row r="23" spans="2:9" ht="17.100000000000001" customHeight="1">
      <c r="B23" s="39" t="s">
        <v>25</v>
      </c>
      <c r="C23" s="7">
        <v>300352</v>
      </c>
      <c r="D23" s="23">
        <f t="shared" si="0"/>
        <v>3.9637844354366701E-2</v>
      </c>
      <c r="E23" s="24">
        <f t="shared" si="2"/>
        <v>0.60059994153671337</v>
      </c>
      <c r="F23" s="20">
        <v>956.01513811999996</v>
      </c>
      <c r="G23" s="23">
        <f t="shared" si="1"/>
        <v>3.9965671316799789E-2</v>
      </c>
      <c r="H23" s="23">
        <f t="shared" si="3"/>
        <v>0.59890802770433393</v>
      </c>
      <c r="I23" s="8">
        <f t="shared" si="4"/>
        <v>3182.9824276848499</v>
      </c>
    </row>
    <row r="24" spans="2:9" ht="17.100000000000001" customHeight="1">
      <c r="B24" s="39" t="s">
        <v>26</v>
      </c>
      <c r="C24" s="7">
        <v>260864</v>
      </c>
      <c r="D24" s="23">
        <f t="shared" si="0"/>
        <v>3.4426561599914481E-2</v>
      </c>
      <c r="E24" s="24">
        <f t="shared" si="2"/>
        <v>0.6350265031366279</v>
      </c>
      <c r="F24" s="20">
        <v>833.11241527999994</v>
      </c>
      <c r="G24" s="23">
        <f t="shared" si="1"/>
        <v>3.4827792606403639E-2</v>
      </c>
      <c r="H24" s="23">
        <f t="shared" si="3"/>
        <v>0.63373582031073761</v>
      </c>
      <c r="I24" s="8">
        <f t="shared" si="4"/>
        <v>3193.6657234421</v>
      </c>
    </row>
    <row r="25" spans="2:9" ht="17.100000000000001" customHeight="1">
      <c r="B25" s="39" t="s">
        <v>27</v>
      </c>
      <c r="C25" s="7">
        <v>231895</v>
      </c>
      <c r="D25" s="23">
        <f t="shared" si="0"/>
        <v>3.060348496615926E-2</v>
      </c>
      <c r="E25" s="24">
        <f t="shared" si="2"/>
        <v>0.66562998810278717</v>
      </c>
      <c r="F25" s="20">
        <v>738.94296438000003</v>
      </c>
      <c r="G25" s="23">
        <f t="shared" si="1"/>
        <v>3.0891092053571486E-2</v>
      </c>
      <c r="H25" s="23">
        <f t="shared" si="3"/>
        <v>0.66462691236430904</v>
      </c>
      <c r="I25" s="8">
        <f t="shared" si="4"/>
        <v>3186.5411689773387</v>
      </c>
    </row>
    <row r="26" spans="2:9" ht="17.100000000000001" customHeight="1">
      <c r="B26" s="40" t="s">
        <v>28</v>
      </c>
      <c r="C26" s="9">
        <v>215940</v>
      </c>
      <c r="D26" s="25">
        <f t="shared" si="0"/>
        <v>2.8497882850395354E-2</v>
      </c>
      <c r="E26" s="26">
        <f t="shared" si="2"/>
        <v>0.69412787095318251</v>
      </c>
      <c r="F26" s="33">
        <v>682.84973411999999</v>
      </c>
      <c r="G26" s="25">
        <f t="shared" si="1"/>
        <v>2.8546146336417645E-2</v>
      </c>
      <c r="H26" s="25">
        <f t="shared" si="3"/>
        <v>0.69317305870072665</v>
      </c>
      <c r="I26" s="8">
        <f t="shared" si="4"/>
        <v>3162.2197560433456</v>
      </c>
    </row>
    <row r="27" spans="2:9" ht="17.100000000000001" customHeight="1">
      <c r="B27" s="41" t="s">
        <v>29</v>
      </c>
      <c r="C27" s="11">
        <v>203543</v>
      </c>
      <c r="D27" s="27">
        <f t="shared" si="0"/>
        <v>2.6861834625442352E-2</v>
      </c>
      <c r="E27" s="28">
        <f t="shared" si="2"/>
        <v>0.72098970557862485</v>
      </c>
      <c r="F27" s="34">
        <v>640.43019284000002</v>
      </c>
      <c r="G27" s="27">
        <f t="shared" si="1"/>
        <v>2.6772821441646888E-2</v>
      </c>
      <c r="H27" s="27">
        <f t="shared" si="3"/>
        <v>0.71994588014237348</v>
      </c>
      <c r="I27" s="12">
        <f t="shared" si="4"/>
        <v>3146.4122708223817</v>
      </c>
    </row>
    <row r="28" spans="2:9" ht="17.100000000000001" customHeight="1">
      <c r="B28" s="39" t="s">
        <v>30</v>
      </c>
      <c r="C28" s="7">
        <v>187796</v>
      </c>
      <c r="D28" s="23">
        <f t="shared" si="0"/>
        <v>2.4783682540394765E-2</v>
      </c>
      <c r="E28" s="24">
        <f t="shared" si="2"/>
        <v>0.74577338811901961</v>
      </c>
      <c r="F28" s="35">
        <v>587.94715438000003</v>
      </c>
      <c r="G28" s="23">
        <f t="shared" si="1"/>
        <v>2.4578797747708228E-2</v>
      </c>
      <c r="H28" s="23">
        <f t="shared" si="3"/>
        <v>0.7445246778900817</v>
      </c>
      <c r="I28" s="8">
        <f t="shared" si="4"/>
        <v>3130.7757054463355</v>
      </c>
    </row>
    <row r="29" spans="2:9" ht="17.100000000000001" customHeight="1">
      <c r="B29" s="39" t="s">
        <v>31</v>
      </c>
      <c r="C29" s="7">
        <v>175845</v>
      </c>
      <c r="D29" s="23">
        <f t="shared" si="0"/>
        <v>2.3206493515920027E-2</v>
      </c>
      <c r="E29" s="24">
        <f t="shared" si="2"/>
        <v>0.76897988163493969</v>
      </c>
      <c r="F29" s="35">
        <v>547.34885319000011</v>
      </c>
      <c r="G29" s="23">
        <f t="shared" si="1"/>
        <v>2.2881608763263176E-2</v>
      </c>
      <c r="H29" s="23">
        <f t="shared" si="3"/>
        <v>0.76740628665334487</v>
      </c>
      <c r="I29" s="8">
        <f t="shared" si="4"/>
        <v>3112.6779447240469</v>
      </c>
    </row>
    <row r="30" spans="2:9" ht="17.100000000000001" customHeight="1">
      <c r="B30" s="39" t="s">
        <v>32</v>
      </c>
      <c r="C30" s="7">
        <v>307283</v>
      </c>
      <c r="D30" s="23">
        <f t="shared" si="0"/>
        <v>4.0552537445207162E-2</v>
      </c>
      <c r="E30" s="24">
        <f t="shared" si="2"/>
        <v>0.80953241908014684</v>
      </c>
      <c r="F30" s="35">
        <v>952.67221413999994</v>
      </c>
      <c r="G30" s="23">
        <f t="shared" si="1"/>
        <v>3.9825922273406547E-2</v>
      </c>
      <c r="H30" s="23">
        <f t="shared" si="3"/>
        <v>0.8072322089267514</v>
      </c>
      <c r="I30" s="8">
        <f t="shared" si="4"/>
        <v>3100.3088818450742</v>
      </c>
    </row>
    <row r="31" spans="2:9" ht="17.100000000000001" customHeight="1">
      <c r="B31" s="39" t="s">
        <v>33</v>
      </c>
      <c r="C31" s="7">
        <v>265007</v>
      </c>
      <c r="D31" s="23">
        <f t="shared" si="0"/>
        <v>3.4973318702115036E-2</v>
      </c>
      <c r="E31" s="24">
        <f t="shared" si="2"/>
        <v>0.8445057377822619</v>
      </c>
      <c r="F31" s="35">
        <v>811.48896953999997</v>
      </c>
      <c r="G31" s="23">
        <f t="shared" si="1"/>
        <v>3.3923836705787955E-2</v>
      </c>
      <c r="H31" s="23">
        <f t="shared" si="3"/>
        <v>0.84115604563253932</v>
      </c>
      <c r="I31" s="8">
        <f t="shared" si="4"/>
        <v>3062.1416398057409</v>
      </c>
    </row>
    <row r="32" spans="2:9" ht="17.100000000000001" customHeight="1">
      <c r="B32" s="40" t="s">
        <v>34</v>
      </c>
      <c r="C32" s="9">
        <v>206548</v>
      </c>
      <c r="D32" s="25">
        <f t="shared" si="0"/>
        <v>2.7258408386512268E-2</v>
      </c>
      <c r="E32" s="26">
        <f t="shared" si="2"/>
        <v>0.87176414616877418</v>
      </c>
      <c r="F32" s="33">
        <v>631.64451301999998</v>
      </c>
      <c r="G32" s="25">
        <f t="shared" si="1"/>
        <v>2.6405541073397439E-2</v>
      </c>
      <c r="H32" s="25">
        <f t="shared" si="3"/>
        <v>0.86756158670593675</v>
      </c>
      <c r="I32" s="10">
        <f t="shared" si="4"/>
        <v>3058.1003593353603</v>
      </c>
    </row>
    <row r="33" spans="2:9" ht="17.100000000000001" customHeight="1">
      <c r="B33" s="41" t="s">
        <v>35</v>
      </c>
      <c r="C33" s="11">
        <v>153265</v>
      </c>
      <c r="D33" s="27">
        <f t="shared" si="0"/>
        <v>2.0226581527581011E-2</v>
      </c>
      <c r="E33" s="28">
        <f t="shared" si="2"/>
        <v>0.89199072769635523</v>
      </c>
      <c r="F33" s="34">
        <v>474.48125182999996</v>
      </c>
      <c r="G33" s="27">
        <f t="shared" si="1"/>
        <v>1.9835419964073037E-2</v>
      </c>
      <c r="H33" s="27">
        <f t="shared" si="3"/>
        <v>0.88739700667000976</v>
      </c>
      <c r="I33" s="8">
        <f t="shared" si="4"/>
        <v>3095.8226067921573</v>
      </c>
    </row>
    <row r="34" spans="2:9" ht="17.100000000000001" customHeight="1">
      <c r="B34" s="39" t="s">
        <v>36</v>
      </c>
      <c r="C34" s="7">
        <v>115458</v>
      </c>
      <c r="D34" s="23">
        <f t="shared" si="0"/>
        <v>1.5237142530985213E-2</v>
      </c>
      <c r="E34" s="24">
        <f t="shared" si="2"/>
        <v>0.90722787022734042</v>
      </c>
      <c r="F34" s="35">
        <v>361.19299214</v>
      </c>
      <c r="G34" s="23">
        <f t="shared" si="1"/>
        <v>1.5099468439574808E-2</v>
      </c>
      <c r="H34" s="23">
        <f t="shared" si="3"/>
        <v>0.90249647510958453</v>
      </c>
      <c r="I34" s="8">
        <f t="shared" si="4"/>
        <v>3128.3496348455715</v>
      </c>
    </row>
    <row r="35" spans="2:9" ht="17.100000000000001" customHeight="1">
      <c r="B35" s="39" t="s">
        <v>37</v>
      </c>
      <c r="C35" s="7">
        <v>93604</v>
      </c>
      <c r="D35" s="23">
        <f t="shared" si="0"/>
        <v>1.2353041707550276E-2</v>
      </c>
      <c r="E35" s="24">
        <f t="shared" si="2"/>
        <v>0.91958091193489067</v>
      </c>
      <c r="F35" s="35">
        <v>296.60079162</v>
      </c>
      <c r="G35" s="23">
        <f t="shared" si="1"/>
        <v>1.2399228084921433E-2</v>
      </c>
      <c r="H35" s="23">
        <f t="shared" si="3"/>
        <v>0.91489570319450597</v>
      </c>
      <c r="I35" s="8">
        <f t="shared" si="4"/>
        <v>3168.6764627580019</v>
      </c>
    </row>
    <row r="36" spans="2:9" ht="17.100000000000001" customHeight="1">
      <c r="B36" s="39" t="s">
        <v>38</v>
      </c>
      <c r="C36" s="7">
        <v>77186</v>
      </c>
      <c r="D36" s="23">
        <f t="shared" si="0"/>
        <v>1.0186336879182254E-2</v>
      </c>
      <c r="E36" s="24">
        <f t="shared" si="2"/>
        <v>0.92976724881407291</v>
      </c>
      <c r="F36" s="35">
        <v>245.72696221999999</v>
      </c>
      <c r="G36" s="23">
        <f t="shared" si="1"/>
        <v>1.0272476464203753E-2</v>
      </c>
      <c r="H36" s="23">
        <f t="shared" si="3"/>
        <v>0.92516817965870968</v>
      </c>
      <c r="I36" s="8">
        <f t="shared" si="4"/>
        <v>3183.5690697794935</v>
      </c>
    </row>
    <row r="37" spans="2:9" ht="17.100000000000001" customHeight="1">
      <c r="B37" s="39" t="s">
        <v>39</v>
      </c>
      <c r="C37" s="7">
        <v>66014</v>
      </c>
      <c r="D37" s="23">
        <f t="shared" si="0"/>
        <v>8.7119534985921968E-3</v>
      </c>
      <c r="E37" s="24">
        <f t="shared" si="2"/>
        <v>0.93847920231266513</v>
      </c>
      <c r="F37" s="35">
        <v>211.94062461999999</v>
      </c>
      <c r="G37" s="23">
        <f t="shared" si="1"/>
        <v>8.8600577590194594E-3</v>
      </c>
      <c r="H37" s="23">
        <f t="shared" si="3"/>
        <v>0.93402823741772911</v>
      </c>
      <c r="I37" s="8">
        <f t="shared" si="4"/>
        <v>3210.5405613960675</v>
      </c>
    </row>
    <row r="38" spans="2:9" ht="17.100000000000001" customHeight="1">
      <c r="B38" s="40" t="s">
        <v>40</v>
      </c>
      <c r="C38" s="9">
        <v>55988</v>
      </c>
      <c r="D38" s="25">
        <f t="shared" si="0"/>
        <v>7.3888092295449435E-3</v>
      </c>
      <c r="E38" s="26">
        <f t="shared" si="2"/>
        <v>0.94586801154221012</v>
      </c>
      <c r="F38" s="33">
        <v>179.88197124000001</v>
      </c>
      <c r="G38" s="25">
        <f t="shared" si="1"/>
        <v>7.5198639140099995E-3</v>
      </c>
      <c r="H38" s="25">
        <f t="shared" si="3"/>
        <v>0.94154810133173916</v>
      </c>
      <c r="I38" s="8">
        <f t="shared" si="4"/>
        <v>3212.8665292562696</v>
      </c>
    </row>
    <row r="39" spans="2:9" ht="17.100000000000001" customHeight="1">
      <c r="B39" s="41" t="s">
        <v>41</v>
      </c>
      <c r="C39" s="11">
        <v>47248</v>
      </c>
      <c r="D39" s="27">
        <f t="shared" si="0"/>
        <v>6.2353800542534017E-3</v>
      </c>
      <c r="E39" s="28">
        <f t="shared" si="2"/>
        <v>0.95210339159646351</v>
      </c>
      <c r="F39" s="34">
        <v>153.48987500000001</v>
      </c>
      <c r="G39" s="27">
        <f t="shared" si="1"/>
        <v>6.4165572804315771E-3</v>
      </c>
      <c r="H39" s="27">
        <f t="shared" si="3"/>
        <v>0.94796465861217072</v>
      </c>
      <c r="I39" s="12">
        <f t="shared" si="4"/>
        <v>3248.6004698611582</v>
      </c>
    </row>
    <row r="40" spans="2:9" ht="17.100000000000001" customHeight="1">
      <c r="B40" s="39" t="s">
        <v>42</v>
      </c>
      <c r="C40" s="7">
        <v>74185</v>
      </c>
      <c r="D40" s="23">
        <f t="shared" si="0"/>
        <v>9.790291003318418E-3</v>
      </c>
      <c r="E40" s="24">
        <f t="shared" si="2"/>
        <v>0.96189368259978192</v>
      </c>
      <c r="F40" s="35">
        <v>241.50914478000001</v>
      </c>
      <c r="G40" s="23">
        <f t="shared" si="1"/>
        <v>1.0096152995296353E-2</v>
      </c>
      <c r="H40" s="23">
        <f t="shared" si="3"/>
        <v>0.95806081160746703</v>
      </c>
      <c r="I40" s="8">
        <f t="shared" si="4"/>
        <v>3255.4983457572284</v>
      </c>
    </row>
    <row r="41" spans="2:9" ht="17.100000000000001" customHeight="1">
      <c r="B41" s="39" t="s">
        <v>43</v>
      </c>
      <c r="C41" s="7">
        <v>56220</v>
      </c>
      <c r="D41" s="23">
        <f t="shared" si="0"/>
        <v>7.4194265714977621E-3</v>
      </c>
      <c r="E41" s="24">
        <f t="shared" si="2"/>
        <v>0.96931310917127966</v>
      </c>
      <c r="F41" s="35">
        <v>183.93583113999998</v>
      </c>
      <c r="G41" s="23">
        <f t="shared" si="1"/>
        <v>7.689333230831024E-3</v>
      </c>
      <c r="H41" s="23">
        <f t="shared" si="3"/>
        <v>0.96575014483829802</v>
      </c>
      <c r="I41" s="8">
        <f t="shared" si="4"/>
        <v>3271.7152461757378</v>
      </c>
    </row>
    <row r="42" spans="2:9" ht="17.100000000000001" customHeight="1">
      <c r="B42" s="39" t="s">
        <v>44</v>
      </c>
      <c r="C42" s="7">
        <v>42941</v>
      </c>
      <c r="D42" s="23">
        <f t="shared" si="0"/>
        <v>5.66697965860344E-3</v>
      </c>
      <c r="E42" s="24">
        <f t="shared" si="2"/>
        <v>0.97498008882988307</v>
      </c>
      <c r="F42" s="35">
        <v>141.74787000000001</v>
      </c>
      <c r="G42" s="23">
        <f t="shared" si="1"/>
        <v>5.9256894126349944E-3</v>
      </c>
      <c r="H42" s="23">
        <f t="shared" si="3"/>
        <v>0.97167583425093307</v>
      </c>
      <c r="I42" s="8">
        <f t="shared" si="4"/>
        <v>3300.9913602384668</v>
      </c>
    </row>
    <row r="43" spans="2:9" ht="17.100000000000001" customHeight="1">
      <c r="B43" s="39" t="s">
        <v>45</v>
      </c>
      <c r="C43" s="7">
        <v>32593</v>
      </c>
      <c r="D43" s="23">
        <f t="shared" si="0"/>
        <v>4.3013406304664992E-3</v>
      </c>
      <c r="E43" s="24">
        <f t="shared" si="2"/>
        <v>0.97928142946034957</v>
      </c>
      <c r="F43" s="35">
        <v>109.78405124</v>
      </c>
      <c r="G43" s="23">
        <f t="shared" si="1"/>
        <v>4.5894600751958088E-3</v>
      </c>
      <c r="H43" s="23">
        <f t="shared" si="3"/>
        <v>0.97626529432612885</v>
      </c>
      <c r="I43" s="8">
        <f t="shared" si="4"/>
        <v>3368.3321952566498</v>
      </c>
    </row>
    <row r="44" spans="2:9" ht="17.100000000000001" customHeight="1">
      <c r="B44" s="40" t="s">
        <v>46</v>
      </c>
      <c r="C44" s="9">
        <v>25145</v>
      </c>
      <c r="D44" s="25">
        <f t="shared" si="0"/>
        <v>3.3184183767397944E-3</v>
      </c>
      <c r="E44" s="26">
        <f t="shared" si="2"/>
        <v>0.98259984783708931</v>
      </c>
      <c r="F44" s="33">
        <v>85.796684499999998</v>
      </c>
      <c r="G44" s="25">
        <f t="shared" si="1"/>
        <v>3.5866817962120694E-3</v>
      </c>
      <c r="H44" s="25">
        <f t="shared" si="3"/>
        <v>0.97985197612234087</v>
      </c>
      <c r="I44" s="10">
        <f t="shared" si="4"/>
        <v>3412.077331477431</v>
      </c>
    </row>
    <row r="45" spans="2:9" ht="17.100000000000001" customHeight="1">
      <c r="B45" s="41" t="s">
        <v>47</v>
      </c>
      <c r="C45" s="11">
        <v>19549</v>
      </c>
      <c r="D45" s="27">
        <f t="shared" si="0"/>
        <v>2.5799069734295582E-3</v>
      </c>
      <c r="E45" s="28">
        <f t="shared" si="2"/>
        <v>0.98517975481051889</v>
      </c>
      <c r="F45" s="34">
        <v>67.112728750000002</v>
      </c>
      <c r="G45" s="27">
        <f t="shared" si="1"/>
        <v>2.805609609561817E-3</v>
      </c>
      <c r="H45" s="27">
        <f t="shared" si="3"/>
        <v>0.98265758573190265</v>
      </c>
      <c r="I45" s="8">
        <f t="shared" si="4"/>
        <v>3433.0517545654511</v>
      </c>
    </row>
    <row r="46" spans="2:9" ht="17.100000000000001" customHeight="1">
      <c r="B46" s="39" t="s">
        <v>48</v>
      </c>
      <c r="C46" s="7">
        <v>45380</v>
      </c>
      <c r="D46" s="23">
        <f t="shared" si="0"/>
        <v>5.9888576630126016E-3</v>
      </c>
      <c r="E46" s="24">
        <f t="shared" si="2"/>
        <v>0.9911686124735315</v>
      </c>
      <c r="F46" s="35">
        <v>158.98944528000001</v>
      </c>
      <c r="G46" s="23">
        <f t="shared" si="1"/>
        <v>6.6464637007695908E-3</v>
      </c>
      <c r="H46" s="23">
        <f t="shared" si="3"/>
        <v>0.98930404943267225</v>
      </c>
      <c r="I46" s="8">
        <f t="shared" si="4"/>
        <v>3503.513558395769</v>
      </c>
    </row>
    <row r="47" spans="2:9" ht="17.100000000000001" customHeight="1">
      <c r="B47" s="39" t="s">
        <v>49</v>
      </c>
      <c r="C47" s="7">
        <v>21614</v>
      </c>
      <c r="D47" s="23">
        <f t="shared" si="0"/>
        <v>2.8524277110699506E-3</v>
      </c>
      <c r="E47" s="24">
        <f t="shared" si="2"/>
        <v>0.99402104018460147</v>
      </c>
      <c r="F47" s="35">
        <v>78.341080779999999</v>
      </c>
      <c r="G47" s="23">
        <f t="shared" si="1"/>
        <v>3.2750045059049483E-3</v>
      </c>
      <c r="H47" s="23">
        <f t="shared" si="3"/>
        <v>0.99257905393857715</v>
      </c>
      <c r="I47" s="8">
        <f t="shared" si="4"/>
        <v>3624.5526408809105</v>
      </c>
    </row>
    <row r="48" spans="2:9" ht="17.100000000000001" customHeight="1">
      <c r="B48" s="39" t="s">
        <v>50</v>
      </c>
      <c r="C48" s="7">
        <v>12184</v>
      </c>
      <c r="D48" s="23">
        <f t="shared" si="0"/>
        <v>1.6079383377290775E-3</v>
      </c>
      <c r="E48" s="24">
        <f t="shared" si="2"/>
        <v>0.99562897852233057</v>
      </c>
      <c r="F48" s="35">
        <v>45.37283566</v>
      </c>
      <c r="G48" s="23">
        <f t="shared" si="1"/>
        <v>1.8967856934406812E-3</v>
      </c>
      <c r="H48" s="23">
        <f t="shared" si="3"/>
        <v>0.9944758396320178</v>
      </c>
      <c r="I48" s="8">
        <f t="shared" si="4"/>
        <v>3723.9687836506891</v>
      </c>
    </row>
    <row r="49" spans="2:9" ht="17.100000000000001" customHeight="1">
      <c r="B49" s="39" t="s">
        <v>51</v>
      </c>
      <c r="C49" s="7">
        <v>7892</v>
      </c>
      <c r="D49" s="23">
        <f t="shared" si="0"/>
        <v>1.0415175116019271E-3</v>
      </c>
      <c r="E49" s="24">
        <f t="shared" si="2"/>
        <v>0.99667049603393254</v>
      </c>
      <c r="F49" s="35">
        <v>29.82414975</v>
      </c>
      <c r="G49" s="23">
        <f t="shared" si="1"/>
        <v>1.2467816864861223E-3</v>
      </c>
      <c r="H49" s="23">
        <f t="shared" si="3"/>
        <v>0.99572262131850398</v>
      </c>
      <c r="I49" s="8">
        <f t="shared" si="4"/>
        <v>3779.0357007095795</v>
      </c>
    </row>
    <row r="50" spans="2:9" ht="17.100000000000001" customHeight="1">
      <c r="B50" s="40" t="s">
        <v>52</v>
      </c>
      <c r="C50" s="9">
        <v>5243</v>
      </c>
      <c r="D50" s="25">
        <f t="shared" si="0"/>
        <v>6.9192553387340385E-4</v>
      </c>
      <c r="E50" s="26">
        <f t="shared" si="2"/>
        <v>0.99736242156780597</v>
      </c>
      <c r="F50" s="33">
        <v>19.996067</v>
      </c>
      <c r="G50" s="25">
        <f t="shared" si="1"/>
        <v>8.3592425421447243E-4</v>
      </c>
      <c r="H50" s="25">
        <f t="shared" si="3"/>
        <v>0.9965585455727185</v>
      </c>
      <c r="I50" s="8">
        <f t="shared" si="4"/>
        <v>3813.8598130841124</v>
      </c>
    </row>
    <row r="51" spans="2:9" ht="17.100000000000001" customHeight="1">
      <c r="B51" s="39" t="s">
        <v>53</v>
      </c>
      <c r="C51" s="7">
        <v>3735</v>
      </c>
      <c r="D51" s="23">
        <f t="shared" si="0"/>
        <v>4.9291281118008076E-4</v>
      </c>
      <c r="E51" s="24">
        <f t="shared" si="2"/>
        <v>0.9978553343789861</v>
      </c>
      <c r="F51" s="35">
        <v>14.5198</v>
      </c>
      <c r="G51" s="23">
        <f t="shared" si="1"/>
        <v>6.0699201429677632E-4</v>
      </c>
      <c r="H51" s="23">
        <f t="shared" si="3"/>
        <v>0.99716553758701532</v>
      </c>
      <c r="I51" s="12">
        <f t="shared" si="4"/>
        <v>3887.4966532797857</v>
      </c>
    </row>
    <row r="52" spans="2:9" ht="17.100000000000001" customHeight="1">
      <c r="B52" s="39" t="s">
        <v>54</v>
      </c>
      <c r="C52" s="7">
        <v>8267</v>
      </c>
      <c r="D52" s="23">
        <f t="shared" si="0"/>
        <v>1.0910067496722163E-3</v>
      </c>
      <c r="E52" s="24">
        <f t="shared" si="2"/>
        <v>0.99894634112865832</v>
      </c>
      <c r="F52" s="35">
        <v>33.605338500000002</v>
      </c>
      <c r="G52" s="23">
        <f t="shared" si="1"/>
        <v>1.4048521403352669E-3</v>
      </c>
      <c r="H52" s="23">
        <f t="shared" si="3"/>
        <v>0.99857038972735057</v>
      </c>
      <c r="I52" s="8">
        <f t="shared" si="4"/>
        <v>4064.9980041127374</v>
      </c>
    </row>
    <row r="53" spans="2:9" ht="17.100000000000001" customHeight="1">
      <c r="B53" s="39" t="s">
        <v>55</v>
      </c>
      <c r="C53" s="7">
        <v>3068</v>
      </c>
      <c r="D53" s="23">
        <f t="shared" si="0"/>
        <v>4.0488795306572632E-4</v>
      </c>
      <c r="E53" s="24">
        <f t="shared" si="2"/>
        <v>0.99935122908172402</v>
      </c>
      <c r="F53" s="35">
        <v>12.59895</v>
      </c>
      <c r="G53" s="23">
        <f t="shared" si="1"/>
        <v>5.2669196810729965E-4</v>
      </c>
      <c r="H53" s="23">
        <f t="shared" si="3"/>
        <v>0.99909708169545786</v>
      </c>
      <c r="I53" s="8">
        <f t="shared" si="4"/>
        <v>4106.5677966101694</v>
      </c>
    </row>
    <row r="54" spans="2:9" ht="17.100000000000001" customHeight="1">
      <c r="B54" s="39" t="s">
        <v>56</v>
      </c>
      <c r="C54" s="7">
        <v>1495</v>
      </c>
      <c r="D54" s="23">
        <f t="shared" si="0"/>
        <v>1.9729709577355307E-4</v>
      </c>
      <c r="E54" s="24">
        <f t="shared" si="2"/>
        <v>0.99954852617749756</v>
      </c>
      <c r="F54" s="35">
        <v>6.5504249999999997</v>
      </c>
      <c r="G54" s="23">
        <f t="shared" si="1"/>
        <v>2.738368066536702E-4</v>
      </c>
      <c r="H54" s="23">
        <f t="shared" si="3"/>
        <v>0.99937091850211157</v>
      </c>
      <c r="I54" s="8">
        <f t="shared" si="4"/>
        <v>4381.5551839464879</v>
      </c>
    </row>
    <row r="55" spans="2:9" ht="17.100000000000001" customHeight="1" thickBot="1">
      <c r="B55" s="42" t="s">
        <v>57</v>
      </c>
      <c r="C55" s="13">
        <v>3421</v>
      </c>
      <c r="D55" s="29">
        <f t="shared" si="0"/>
        <v>4.5147382250255861E-4</v>
      </c>
      <c r="E55" s="24">
        <f t="shared" si="2"/>
        <v>1.0000000000000002</v>
      </c>
      <c r="F55" s="36">
        <v>15.0482005</v>
      </c>
      <c r="G55" s="29">
        <f t="shared" si="1"/>
        <v>6.2908149788817728E-4</v>
      </c>
      <c r="H55" s="23">
        <f t="shared" si="3"/>
        <v>0.99999999999999978</v>
      </c>
      <c r="I55" s="8">
        <f t="shared" si="4"/>
        <v>4398.7724349605378</v>
      </c>
    </row>
    <row r="56" spans="2:9" ht="17.100000000000001" customHeight="1" thickTop="1" thickBot="1">
      <c r="B56" s="14" t="s">
        <v>8</v>
      </c>
      <c r="C56" s="15">
        <v>7577405</v>
      </c>
      <c r="D56" s="16">
        <f t="shared" si="0"/>
        <v>1</v>
      </c>
      <c r="E56" s="17"/>
      <c r="F56" s="37">
        <v>23920.907784629999</v>
      </c>
      <c r="G56" s="16">
        <f t="shared" si="1"/>
        <v>1</v>
      </c>
      <c r="H56" s="17"/>
      <c r="I56" s="18">
        <f>F56*10^6/C56</f>
        <v>3156.8733338959705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2019-06-20T09:57:02Z</dcterms:modified>
</cp:coreProperties>
</file>