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7" sheetId="199" r:id="rId1"/>
  </sheets>
  <calcPr calcId="162913"/>
</workbook>
</file>

<file path=xl/calcChain.xml><?xml version="1.0" encoding="utf-8"?>
<calcChain xmlns="http://schemas.openxmlformats.org/spreadsheetml/2006/main">
  <c r="G53" i="199" l="1"/>
  <c r="I53" i="199"/>
  <c r="D53" i="199"/>
  <c r="I56" i="199" l="1"/>
  <c r="I11" i="199"/>
  <c r="I12" i="199"/>
  <c r="I13" i="199"/>
  <c r="I14" i="199"/>
  <c r="I15" i="199"/>
  <c r="I16" i="199"/>
  <c r="I17" i="199"/>
  <c r="I18" i="199"/>
  <c r="I19" i="199"/>
  <c r="I20" i="199"/>
  <c r="I21" i="199"/>
  <c r="I22" i="199"/>
  <c r="I23" i="199"/>
  <c r="I24" i="199"/>
  <c r="I25" i="199"/>
  <c r="I26" i="199"/>
  <c r="I27" i="199"/>
  <c r="I28" i="199"/>
  <c r="I29" i="199"/>
  <c r="I30" i="199"/>
  <c r="I31" i="199"/>
  <c r="I32" i="199"/>
  <c r="I33" i="199"/>
  <c r="I34" i="199"/>
  <c r="I35" i="199"/>
  <c r="I36" i="199"/>
  <c r="I37" i="199"/>
  <c r="I38" i="199"/>
  <c r="I39" i="199"/>
  <c r="I40" i="199"/>
  <c r="I41" i="199"/>
  <c r="I42" i="199"/>
  <c r="I43" i="199"/>
  <c r="I44" i="199"/>
  <c r="I45" i="199"/>
  <c r="I46" i="199"/>
  <c r="I47" i="199"/>
  <c r="I48" i="199"/>
  <c r="I49" i="199"/>
  <c r="I50" i="199"/>
  <c r="I51" i="199"/>
  <c r="I52" i="199"/>
  <c r="I10" i="199"/>
  <c r="I9" i="199"/>
  <c r="D9" i="199"/>
  <c r="E9" i="199" s="1"/>
  <c r="G9" i="199"/>
  <c r="H9" i="199" s="1"/>
  <c r="D10" i="199"/>
  <c r="G10" i="199"/>
  <c r="D11" i="199"/>
  <c r="G11" i="199"/>
  <c r="D12" i="199"/>
  <c r="G12" i="199"/>
  <c r="D13" i="199"/>
  <c r="G13" i="199"/>
  <c r="D14" i="199"/>
  <c r="G14" i="199"/>
  <c r="D15" i="199"/>
  <c r="G15" i="199"/>
  <c r="D16" i="199"/>
  <c r="G16" i="199"/>
  <c r="D17" i="199"/>
  <c r="G17" i="199"/>
  <c r="D18" i="199"/>
  <c r="G18" i="199"/>
  <c r="D19" i="199"/>
  <c r="G19" i="199"/>
  <c r="D20" i="199"/>
  <c r="G20" i="199"/>
  <c r="D21" i="199"/>
  <c r="G21" i="199"/>
  <c r="D22" i="199"/>
  <c r="G22" i="199"/>
  <c r="D23" i="199"/>
  <c r="G23" i="199"/>
  <c r="D24" i="199"/>
  <c r="G24" i="199"/>
  <c r="D25" i="199"/>
  <c r="G25" i="199"/>
  <c r="D26" i="199"/>
  <c r="G26" i="199"/>
  <c r="D27" i="199"/>
  <c r="G27" i="199"/>
  <c r="D28" i="199"/>
  <c r="G28" i="199"/>
  <c r="D29" i="199"/>
  <c r="G29" i="199"/>
  <c r="D30" i="199"/>
  <c r="G30" i="199"/>
  <c r="D31" i="199"/>
  <c r="G31" i="199"/>
  <c r="D32" i="199"/>
  <c r="G32" i="199"/>
  <c r="D33" i="199"/>
  <c r="G33" i="199"/>
  <c r="D34" i="199"/>
  <c r="G34" i="199"/>
  <c r="D35" i="199"/>
  <c r="G35" i="199"/>
  <c r="D36" i="199"/>
  <c r="G36" i="199"/>
  <c r="D37" i="199"/>
  <c r="G37" i="199"/>
  <c r="D38" i="199"/>
  <c r="G38" i="199"/>
  <c r="D39" i="199"/>
  <c r="G39" i="199"/>
  <c r="D40" i="199"/>
  <c r="G40" i="199"/>
  <c r="D41" i="199"/>
  <c r="G41" i="199"/>
  <c r="D42" i="199"/>
  <c r="G42" i="199"/>
  <c r="D43" i="199"/>
  <c r="G43" i="199"/>
  <c r="D44" i="199"/>
  <c r="G44" i="199"/>
  <c r="D45" i="199"/>
  <c r="G45" i="199"/>
  <c r="D46" i="199"/>
  <c r="G46" i="199"/>
  <c r="D47" i="199"/>
  <c r="G47" i="199"/>
  <c r="D48" i="199"/>
  <c r="G48" i="199"/>
  <c r="D49" i="199"/>
  <c r="G49" i="199"/>
  <c r="D50" i="199"/>
  <c r="G50" i="199"/>
  <c r="D51" i="199"/>
  <c r="G51" i="199"/>
  <c r="D52" i="199"/>
  <c r="G52" i="199"/>
  <c r="D56" i="199"/>
  <c r="G56" i="199"/>
  <c r="H10" i="199" l="1"/>
  <c r="H11" i="199" s="1"/>
  <c r="H12" i="199" s="1"/>
  <c r="H13" i="199" s="1"/>
  <c r="H14" i="199" s="1"/>
  <c r="H15" i="199" s="1"/>
  <c r="H16" i="199" s="1"/>
  <c r="H17" i="199" s="1"/>
  <c r="H18" i="199" s="1"/>
  <c r="H19" i="199" s="1"/>
  <c r="H20" i="199" s="1"/>
  <c r="H21" i="199" s="1"/>
  <c r="H22" i="199" s="1"/>
  <c r="H23" i="199" s="1"/>
  <c r="H24" i="199" s="1"/>
  <c r="H25" i="199" s="1"/>
  <c r="H26" i="199" s="1"/>
  <c r="H27" i="199" s="1"/>
  <c r="H28" i="199" s="1"/>
  <c r="H29" i="199" s="1"/>
  <c r="H30" i="199" s="1"/>
  <c r="H31" i="199" s="1"/>
  <c r="H32" i="199" s="1"/>
  <c r="H33" i="199" s="1"/>
  <c r="H34" i="199" s="1"/>
  <c r="H35" i="199" s="1"/>
  <c r="H36" i="199" s="1"/>
  <c r="H37" i="199" s="1"/>
  <c r="H38" i="199" s="1"/>
  <c r="H39" i="199" s="1"/>
  <c r="H40" i="199" s="1"/>
  <c r="H41" i="199" s="1"/>
  <c r="H42" i="199" s="1"/>
  <c r="H43" i="199" s="1"/>
  <c r="H44" i="199" s="1"/>
  <c r="H45" i="199" s="1"/>
  <c r="H46" i="199" s="1"/>
  <c r="H47" i="199" s="1"/>
  <c r="H48" i="199" s="1"/>
  <c r="H49" i="199" s="1"/>
  <c r="H50" i="199" s="1"/>
  <c r="H51" i="199" s="1"/>
  <c r="H52" i="199" s="1"/>
  <c r="H53" i="199" s="1"/>
  <c r="E10" i="199"/>
  <c r="E11" i="199" s="1"/>
  <c r="E12" i="199"/>
  <c r="E13" i="199" s="1"/>
  <c r="E14" i="199" s="1"/>
  <c r="E15" i="199" s="1"/>
  <c r="E16" i="199" s="1"/>
  <c r="E17" i="199" s="1"/>
  <c r="E18" i="199" s="1"/>
  <c r="E19" i="199" s="1"/>
  <c r="E20" i="199" s="1"/>
  <c r="E21" i="199" s="1"/>
  <c r="E22" i="199" s="1"/>
  <c r="E23" i="199" s="1"/>
  <c r="E24" i="199" s="1"/>
  <c r="E25" i="199" s="1"/>
  <c r="E26" i="199" s="1"/>
  <c r="E27" i="199" s="1"/>
  <c r="E28" i="199" s="1"/>
  <c r="E29" i="199" s="1"/>
  <c r="E30" i="199" s="1"/>
  <c r="E31" i="199" s="1"/>
  <c r="E32" i="199" s="1"/>
  <c r="E33" i="199" s="1"/>
  <c r="E34" i="199" s="1"/>
  <c r="E35" i="199" s="1"/>
  <c r="E36" i="199" s="1"/>
  <c r="E37" i="199" s="1"/>
  <c r="E38" i="199" s="1"/>
  <c r="E39" i="199" s="1"/>
  <c r="E40" i="199" s="1"/>
  <c r="E41" i="199" s="1"/>
  <c r="E42" i="199" s="1"/>
  <c r="E43" i="199" s="1"/>
  <c r="E44" i="199" s="1"/>
  <c r="E45" i="199" s="1"/>
  <c r="E46" i="199" s="1"/>
  <c r="E47" i="199" s="1"/>
  <c r="E48" i="199" s="1"/>
  <c r="E49" i="199" s="1"/>
  <c r="E50" i="199" s="1"/>
  <c r="E51" i="199" s="1"/>
  <c r="E52" i="199" s="1"/>
  <c r="E53" i="199" s="1"/>
</calcChain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<sst xmlns="http://schemas.openxmlformats.org/spreadsheetml/2006/main" count="86" uniqueCount="69">
  <si>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</si>
  <si>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</si>
  <si>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</si>
  <si>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</si>
  <si>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</si>
  <si>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</si>
  <si>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</si>
  <si>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</si>
  <si>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</si>
  <si>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</si>
  <si>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</si>
  <si>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</si>
  <si>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</si>
  <si>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</si>
  <si>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</si>
  <si>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</si>
  <si>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</si>
  <si>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</si>
  <si>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</si>
  <si>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</si>
  <si>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</si>
  <si>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</si>
  <si>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</si>
  <si>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</si>
  <si>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</si>
  <si>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</si>
  <si>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</si>
  <si>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</si>
  <si>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</si>
  <si>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</si>
  <si>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</si>
  <si>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</si>
  <si>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</si>
  <si>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</si>
  <si>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</si>
  <si>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</si>
  <si>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</si>
  <si>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</si>
  <si>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</si>
  <si>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</si>
  <si>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</si>
  <si>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</si>
  <si>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</si>
  <si>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</si>
  <si>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</si>
  <si>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</si>
  <si>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</si>
  <si>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</si>
  <si>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</si>
  <si>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</si>
  <si>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</si>
  <si>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</si>
  <si>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</si>
  <si>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</si>
  <si>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</si>
  <si>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</si>
  <si>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</si>
  <si>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</si>
  <si>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</si>
  <si>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</si>
  <si>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</si>
  <si>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</si>
  <si>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</si>
  <si>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</si>
  <si>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</si>
  <si>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s.e.</t>
  </si>
  <si>
    <t>s.e.: secreto estadístico.</t>
  </si>
  <si>
    <t>IRPF  2015</t>
  </si>
  <si>
    <t>I.37. MÍNIMO POR ASCENDIENTES*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</si>
</sst>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8" fillId="2" borderId="43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4" t="s">
        <v>67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7" t="s">
        <v>68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70" t="s">
        <v>2</v>
      </c>
      <c r="E6" s="71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72" t="s">
        <v>61</v>
      </c>
      <c r="E7" s="73"/>
      <c r="F7" s="48" t="s">
        <v>64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5">
        <v>2631</v>
      </c>
      <c r="D9" s="21">
        <f t="shared" ref="D9:D56" si="0">C9/$C$56</f>
        <v>2.5826780928821746E-2</v>
      </c>
      <c r="E9" s="22">
        <f>D9</f>
        <v>2.5826780928821746E-2</v>
      </c>
      <c r="F9" s="29">
        <v>5.1977365799999999</v>
      </c>
      <c r="G9" s="21">
        <f t="shared" ref="G9:G56" si="1">F9/$F$56</f>
        <v>2.331176466742018E-2</v>
      </c>
      <c r="H9" s="21">
        <f>G9</f>
        <v>2.331176466742018E-2</v>
      </c>
      <c r="I9" s="6">
        <f>F9*10^6/C9</f>
        <v>1975.5745267958951</v>
      </c>
      <c r="J9" s="2"/>
    </row>
    <row r="10" spans="2:10" ht="17.100000000000001" customHeight="1">
      <c r="B10" s="37" t="s">
        <v>12</v>
      </c>
      <c r="C10" s="7">
        <v>5543</v>
      </c>
      <c r="D10" s="23">
        <f t="shared" si="0"/>
        <v>5.4411952371136045E-2</v>
      </c>
      <c r="E10" s="24">
        <f t="shared" ref="E10:E52" si="2">D10+E9</f>
        <v>8.0238733299957787E-2</v>
      </c>
      <c r="F10" s="20">
        <v>11.58553304</v>
      </c>
      <c r="G10" s="23">
        <f t="shared" si="1"/>
        <v>5.1960928688521785E-2</v>
      </c>
      <c r="H10" s="23">
        <f t="shared" ref="H10:H52" si="3">G10+H9</f>
        <v>7.5272693355941972E-2</v>
      </c>
      <c r="I10" s="8">
        <f>F10*10^6/C10</f>
        <v>2090.1196175356304</v>
      </c>
    </row>
    <row r="11" spans="2:10" ht="17.100000000000001" customHeight="1">
      <c r="B11" s="37" t="s">
        <v>13</v>
      </c>
      <c r="C11" s="7">
        <v>2925</v>
      </c>
      <c r="D11" s="23">
        <f t="shared" si="0"/>
        <v>2.871278381482463E-2</v>
      </c>
      <c r="E11" s="24">
        <f t="shared" si="2"/>
        <v>0.10895151711478242</v>
      </c>
      <c r="F11" s="20">
        <v>6.0671999400000001</v>
      </c>
      <c r="G11" s="23">
        <f t="shared" si="1"/>
        <v>2.7211293803478174E-2</v>
      </c>
      <c r="H11" s="23">
        <f t="shared" si="3"/>
        <v>0.10248398715942014</v>
      </c>
      <c r="I11" s="8">
        <f t="shared" ref="I11:I52" si="4">F11*10^6/C11</f>
        <v>2074.2563897435898</v>
      </c>
    </row>
    <row r="12" spans="2:10" ht="17.100000000000001" customHeight="1">
      <c r="B12" s="37" t="s">
        <v>14</v>
      </c>
      <c r="C12" s="7">
        <v>3178</v>
      </c>
      <c r="D12" s="23">
        <f t="shared" si="0"/>
        <v>3.1196316910602626E-2</v>
      </c>
      <c r="E12" s="24">
        <f t="shared" si="2"/>
        <v>0.14014783402538505</v>
      </c>
      <c r="F12" s="20">
        <v>6.6613134400000007</v>
      </c>
      <c r="G12" s="23">
        <f t="shared" si="1"/>
        <v>2.9875883261710656E-2</v>
      </c>
      <c r="H12" s="23">
        <f t="shared" si="3"/>
        <v>0.13235987042113079</v>
      </c>
      <c r="I12" s="8">
        <f t="shared" si="4"/>
        <v>2096.0709376966647</v>
      </c>
    </row>
    <row r="13" spans="2:10" ht="17.100000000000001" customHeight="1">
      <c r="B13" s="37" t="s">
        <v>15</v>
      </c>
      <c r="C13" s="7">
        <v>3383</v>
      </c>
      <c r="D13" s="23">
        <f t="shared" si="0"/>
        <v>3.3208665861727084E-2</v>
      </c>
      <c r="E13" s="24">
        <f t="shared" si="2"/>
        <v>0.17335649988711213</v>
      </c>
      <c r="F13" s="20">
        <v>7.0653505299999999</v>
      </c>
      <c r="G13" s="23">
        <f t="shared" si="1"/>
        <v>3.1687983089014576E-2</v>
      </c>
      <c r="H13" s="23">
        <f t="shared" si="3"/>
        <v>0.16404785351014536</v>
      </c>
      <c r="I13" s="8">
        <f t="shared" si="4"/>
        <v>2088.4867070647356</v>
      </c>
    </row>
    <row r="14" spans="2:10" ht="17.100000000000001" customHeight="1">
      <c r="B14" s="38" t="s">
        <v>16</v>
      </c>
      <c r="C14" s="9">
        <v>2718</v>
      </c>
      <c r="D14" s="25">
        <f t="shared" si="0"/>
        <v>2.6680802191006273E-2</v>
      </c>
      <c r="E14" s="26">
        <f t="shared" si="2"/>
        <v>0.2000373020781184</v>
      </c>
      <c r="F14" s="30">
        <v>5.8355434100000005</v>
      </c>
      <c r="G14" s="25">
        <f t="shared" si="1"/>
        <v>2.6172318005472046E-2</v>
      </c>
      <c r="H14" s="25">
        <f t="shared" si="3"/>
        <v>0.1902201715156174</v>
      </c>
      <c r="I14" s="8">
        <f t="shared" si="4"/>
        <v>2146.9990470934513</v>
      </c>
    </row>
    <row r="15" spans="2:10" ht="17.100000000000001" customHeight="1">
      <c r="B15" s="37" t="s">
        <v>17</v>
      </c>
      <c r="C15" s="7">
        <v>2762</v>
      </c>
      <c r="D15" s="23">
        <f t="shared" si="0"/>
        <v>2.711272099027201E-2</v>
      </c>
      <c r="E15" s="24">
        <f t="shared" si="2"/>
        <v>0.22715002306839041</v>
      </c>
      <c r="F15" s="20">
        <v>5.8432941200000004</v>
      </c>
      <c r="G15" s="23">
        <f t="shared" si="1"/>
        <v>2.6207079814721989E-2</v>
      </c>
      <c r="H15" s="23">
        <f t="shared" si="3"/>
        <v>0.21642725133033938</v>
      </c>
      <c r="I15" s="12">
        <f t="shared" si="4"/>
        <v>2115.602505430847</v>
      </c>
    </row>
    <row r="16" spans="2:10" ht="17.100000000000001" customHeight="1">
      <c r="B16" s="37" t="s">
        <v>18</v>
      </c>
      <c r="C16" s="7">
        <v>3186</v>
      </c>
      <c r="D16" s="23">
        <f t="shared" si="0"/>
        <v>3.1274847601378213E-2</v>
      </c>
      <c r="E16" s="24">
        <f t="shared" si="2"/>
        <v>0.2584248706697686</v>
      </c>
      <c r="F16" s="20">
        <v>6.6552588400000001</v>
      </c>
      <c r="G16" s="23">
        <f t="shared" si="1"/>
        <v>2.9848728478434707E-2</v>
      </c>
      <c r="H16" s="23">
        <f t="shared" si="3"/>
        <v>0.24627597980877408</v>
      </c>
      <c r="I16" s="8">
        <f t="shared" si="4"/>
        <v>2088.9073571876961</v>
      </c>
    </row>
    <row r="17" spans="2:9" ht="17.100000000000001" customHeight="1">
      <c r="B17" s="37" t="s">
        <v>19</v>
      </c>
      <c r="C17" s="7">
        <v>3246</v>
      </c>
      <c r="D17" s="23">
        <f t="shared" si="0"/>
        <v>3.1863827782195132E-2</v>
      </c>
      <c r="E17" s="24">
        <f t="shared" si="2"/>
        <v>0.29028869845196376</v>
      </c>
      <c r="F17" s="20">
        <v>6.9471606100000001</v>
      </c>
      <c r="G17" s="23">
        <f t="shared" si="1"/>
        <v>3.1157903205454716E-2</v>
      </c>
      <c r="H17" s="23">
        <f t="shared" si="3"/>
        <v>0.27743388301422878</v>
      </c>
      <c r="I17" s="8">
        <f t="shared" si="4"/>
        <v>2140.2219993838571</v>
      </c>
    </row>
    <row r="18" spans="2:9" ht="17.100000000000001" customHeight="1">
      <c r="B18" s="37" t="s">
        <v>20</v>
      </c>
      <c r="C18" s="7">
        <v>5357</v>
      </c>
      <c r="D18" s="23">
        <f t="shared" si="0"/>
        <v>5.2586113810603609E-2</v>
      </c>
      <c r="E18" s="24">
        <f t="shared" si="2"/>
        <v>0.34287481226256739</v>
      </c>
      <c r="F18" s="20">
        <v>11.25820523</v>
      </c>
      <c r="G18" s="23">
        <f t="shared" si="1"/>
        <v>5.0492868743894498E-2</v>
      </c>
      <c r="H18" s="23">
        <f t="shared" si="3"/>
        <v>0.32792675175812325</v>
      </c>
      <c r="I18" s="8">
        <f t="shared" si="4"/>
        <v>2101.5876852716074</v>
      </c>
    </row>
    <row r="19" spans="2:9" ht="17.100000000000001" customHeight="1">
      <c r="B19" s="37" t="s">
        <v>21</v>
      </c>
      <c r="C19" s="7">
        <v>6596</v>
      </c>
      <c r="D19" s="23">
        <f t="shared" si="0"/>
        <v>6.4748554544472911E-2</v>
      </c>
      <c r="E19" s="24">
        <f t="shared" si="2"/>
        <v>0.40762336680704031</v>
      </c>
      <c r="F19" s="20">
        <v>13.897169699999999</v>
      </c>
      <c r="G19" s="23">
        <f t="shared" si="1"/>
        <v>6.2328581797733637E-2</v>
      </c>
      <c r="H19" s="23">
        <f t="shared" si="3"/>
        <v>0.3902553335558569</v>
      </c>
      <c r="I19" s="8">
        <f t="shared" si="4"/>
        <v>2106.9086870830806</v>
      </c>
    </row>
    <row r="20" spans="2:9" ht="17.100000000000001" customHeight="1">
      <c r="B20" s="38" t="s">
        <v>22</v>
      </c>
      <c r="C20" s="9">
        <v>6147</v>
      </c>
      <c r="D20" s="25">
        <f t="shared" si="0"/>
        <v>6.0341019524692993E-2</v>
      </c>
      <c r="E20" s="26">
        <f t="shared" si="2"/>
        <v>0.46796438633173332</v>
      </c>
      <c r="F20" s="30">
        <v>13.32227537</v>
      </c>
      <c r="G20" s="25">
        <f t="shared" si="1"/>
        <v>5.9750190006744842E-2</v>
      </c>
      <c r="H20" s="25">
        <f t="shared" si="3"/>
        <v>0.45000552356260176</v>
      </c>
      <c r="I20" s="10">
        <f t="shared" si="4"/>
        <v>2167.280847567919</v>
      </c>
    </row>
    <row r="21" spans="2:9" ht="17.100000000000001" customHeight="1">
      <c r="B21" s="39" t="s">
        <v>23</v>
      </c>
      <c r="C21" s="11">
        <v>5702</v>
      </c>
      <c r="D21" s="27">
        <f t="shared" si="0"/>
        <v>5.5972749850300874E-2</v>
      </c>
      <c r="E21" s="28">
        <f t="shared" si="2"/>
        <v>0.52393713618203419</v>
      </c>
      <c r="F21" s="31">
        <v>12.551719820000001</v>
      </c>
      <c r="G21" s="27">
        <f t="shared" si="1"/>
        <v>5.6294260802118912E-2</v>
      </c>
      <c r="H21" s="27">
        <f t="shared" si="3"/>
        <v>0.50629978436472067</v>
      </c>
      <c r="I21" s="8">
        <f t="shared" si="4"/>
        <v>2201.28372851631</v>
      </c>
    </row>
    <row r="22" spans="2:9" ht="17.100000000000001" customHeight="1">
      <c r="B22" s="37" t="s">
        <v>24</v>
      </c>
      <c r="C22" s="7">
        <v>5400</v>
      </c>
      <c r="D22" s="23">
        <f t="shared" si="0"/>
        <v>5.3008216273522396E-2</v>
      </c>
      <c r="E22" s="24">
        <f t="shared" si="2"/>
        <v>0.57694535245555656</v>
      </c>
      <c r="F22" s="20">
        <v>12.080886060000001</v>
      </c>
      <c r="G22" s="23">
        <f t="shared" si="1"/>
        <v>5.4182578987994237E-2</v>
      </c>
      <c r="H22" s="23">
        <f t="shared" si="3"/>
        <v>0.56048236335271495</v>
      </c>
      <c r="I22" s="8">
        <f t="shared" si="4"/>
        <v>2237.2011222222222</v>
      </c>
    </row>
    <row r="23" spans="2:9" ht="17.100000000000001" customHeight="1">
      <c r="B23" s="37" t="s">
        <v>25</v>
      </c>
      <c r="C23" s="7">
        <v>5003</v>
      </c>
      <c r="D23" s="23">
        <f t="shared" si="0"/>
        <v>4.9111130743783808E-2</v>
      </c>
      <c r="E23" s="24">
        <f t="shared" si="2"/>
        <v>0.62605648319934037</v>
      </c>
      <c r="F23" s="20">
        <v>11.097047460000001</v>
      </c>
      <c r="G23" s="23">
        <f t="shared" si="1"/>
        <v>4.9770078746605675E-2</v>
      </c>
      <c r="H23" s="23">
        <f t="shared" si="3"/>
        <v>0.61025244209932061</v>
      </c>
      <c r="I23" s="8">
        <f t="shared" si="4"/>
        <v>2218.0786448131125</v>
      </c>
    </row>
    <row r="24" spans="2:9" ht="17.100000000000001" customHeight="1">
      <c r="B24" s="37" t="s">
        <v>26</v>
      </c>
      <c r="C24" s="7">
        <v>4252</v>
      </c>
      <c r="D24" s="23">
        <f t="shared" si="0"/>
        <v>4.1739062147225413E-2</v>
      </c>
      <c r="E24" s="24">
        <f t="shared" si="2"/>
        <v>0.66779554534656582</v>
      </c>
      <c r="F24" s="20">
        <v>9.4863000399999997</v>
      </c>
      <c r="G24" s="23">
        <f t="shared" si="1"/>
        <v>4.2545902566116317E-2</v>
      </c>
      <c r="H24" s="23">
        <f t="shared" si="3"/>
        <v>0.65279834466543696</v>
      </c>
      <c r="I24" s="8">
        <f t="shared" si="4"/>
        <v>2231.0207055503292</v>
      </c>
    </row>
    <row r="25" spans="2:9" ht="17.100000000000001" customHeight="1">
      <c r="B25" s="37" t="s">
        <v>27</v>
      </c>
      <c r="C25" s="7">
        <v>3636</v>
      </c>
      <c r="D25" s="23">
        <f t="shared" si="0"/>
        <v>3.5692198957505077E-2</v>
      </c>
      <c r="E25" s="24">
        <f t="shared" si="2"/>
        <v>0.70348774430407091</v>
      </c>
      <c r="F25" s="20">
        <v>8.2032091500000011</v>
      </c>
      <c r="G25" s="23">
        <f t="shared" si="1"/>
        <v>3.6791260634148559E-2</v>
      </c>
      <c r="H25" s="23">
        <f t="shared" si="3"/>
        <v>0.68958960529958557</v>
      </c>
      <c r="I25" s="8">
        <f t="shared" si="4"/>
        <v>2256.1081270627064</v>
      </c>
    </row>
    <row r="26" spans="2:9" ht="17.100000000000001" customHeight="1">
      <c r="B26" s="38" t="s">
        <v>28</v>
      </c>
      <c r="C26" s="9">
        <v>3263</v>
      </c>
      <c r="D26" s="25">
        <f t="shared" si="0"/>
        <v>3.2030705500093258E-2</v>
      </c>
      <c r="E26" s="26">
        <f t="shared" si="2"/>
        <v>0.73551844980416414</v>
      </c>
      <c r="F26" s="32">
        <v>7.2631124600000003</v>
      </c>
      <c r="G26" s="25">
        <f t="shared" si="1"/>
        <v>3.2574942153095275E-2</v>
      </c>
      <c r="H26" s="25">
        <f t="shared" si="3"/>
        <v>0.72216454745268088</v>
      </c>
      <c r="I26" s="8">
        <f t="shared" si="4"/>
        <v>2225.900232914496</v>
      </c>
    </row>
    <row r="27" spans="2:9" ht="17.100000000000001" customHeight="1">
      <c r="B27" s="39" t="s">
        <v>29</v>
      </c>
      <c r="C27" s="11">
        <v>2852</v>
      </c>
      <c r="D27" s="27">
        <f t="shared" si="0"/>
        <v>2.7996191261497383E-2</v>
      </c>
      <c r="E27" s="28">
        <f t="shared" si="2"/>
        <v>0.76351464106566147</v>
      </c>
      <c r="F27" s="33">
        <v>6.4354338200000001</v>
      </c>
      <c r="G27" s="27">
        <f t="shared" si="1"/>
        <v>2.8862816811812516E-2</v>
      </c>
      <c r="H27" s="27">
        <f t="shared" si="3"/>
        <v>0.75102736426449335</v>
      </c>
      <c r="I27" s="12">
        <f t="shared" si="4"/>
        <v>2256.4634712482471</v>
      </c>
    </row>
    <row r="28" spans="2:9" ht="17.100000000000001" customHeight="1">
      <c r="B28" s="37" t="s">
        <v>30</v>
      </c>
      <c r="C28" s="7">
        <v>2572</v>
      </c>
      <c r="D28" s="23">
        <f t="shared" si="0"/>
        <v>2.5247617084351779E-2</v>
      </c>
      <c r="E28" s="24">
        <f t="shared" si="2"/>
        <v>0.78876225815001322</v>
      </c>
      <c r="F28" s="34">
        <v>5.7816966500000007</v>
      </c>
      <c r="G28" s="23">
        <f t="shared" si="1"/>
        <v>2.5930816155983735E-2</v>
      </c>
      <c r="H28" s="23">
        <f t="shared" si="3"/>
        <v>0.77695818042047704</v>
      </c>
      <c r="I28" s="8">
        <f t="shared" si="4"/>
        <v>2247.9380443234836</v>
      </c>
    </row>
    <row r="29" spans="2:9" ht="17.100000000000001" customHeight="1">
      <c r="B29" s="37" t="s">
        <v>31</v>
      </c>
      <c r="C29" s="7">
        <v>2360</v>
      </c>
      <c r="D29" s="23">
        <f t="shared" si="0"/>
        <v>2.3166553778798678E-2</v>
      </c>
      <c r="E29" s="24">
        <f t="shared" si="2"/>
        <v>0.81192881192881194</v>
      </c>
      <c r="F29" s="34">
        <v>5.2907322699999995</v>
      </c>
      <c r="G29" s="23">
        <f t="shared" si="1"/>
        <v>2.3728848836076597E-2</v>
      </c>
      <c r="H29" s="23">
        <f t="shared" si="3"/>
        <v>0.80068702925655366</v>
      </c>
      <c r="I29" s="8">
        <f t="shared" si="4"/>
        <v>2241.8357076271186</v>
      </c>
    </row>
    <row r="30" spans="2:9" ht="17.100000000000001" customHeight="1">
      <c r="B30" s="37" t="s">
        <v>32</v>
      </c>
      <c r="C30" s="7">
        <v>4144</v>
      </c>
      <c r="D30" s="23">
        <f t="shared" si="0"/>
        <v>4.0678897821754961E-2</v>
      </c>
      <c r="E30" s="24">
        <f t="shared" si="2"/>
        <v>0.85260770975056688</v>
      </c>
      <c r="F30" s="34">
        <v>9.49336761</v>
      </c>
      <c r="G30" s="23">
        <f t="shared" si="1"/>
        <v>4.2577600503492456E-2</v>
      </c>
      <c r="H30" s="23">
        <f t="shared" si="3"/>
        <v>0.84326462976004612</v>
      </c>
      <c r="I30" s="8">
        <f t="shared" si="4"/>
        <v>2290.8705622586872</v>
      </c>
    </row>
    <row r="31" spans="2:9" ht="17.100000000000001" customHeight="1">
      <c r="B31" s="37" t="s">
        <v>33</v>
      </c>
      <c r="C31" s="7">
        <v>3464</v>
      </c>
      <c r="D31" s="23">
        <f t="shared" si="0"/>
        <v>3.4003789105829921E-2</v>
      </c>
      <c r="E31" s="24">
        <f t="shared" si="2"/>
        <v>0.88661149885639678</v>
      </c>
      <c r="F31" s="34">
        <v>8.0199074800000005</v>
      </c>
      <c r="G31" s="23">
        <f t="shared" si="1"/>
        <v>3.596915560277255E-2</v>
      </c>
      <c r="H31" s="23">
        <f t="shared" si="3"/>
        <v>0.87923378536281871</v>
      </c>
      <c r="I31" s="8">
        <f t="shared" si="4"/>
        <v>2315.2157852193995</v>
      </c>
    </row>
    <row r="32" spans="2:9" ht="17.100000000000001" customHeight="1">
      <c r="B32" s="38" t="s">
        <v>34</v>
      </c>
      <c r="C32" s="9">
        <v>2595</v>
      </c>
      <c r="D32" s="25">
        <f t="shared" si="0"/>
        <v>2.5473392820331595E-2</v>
      </c>
      <c r="E32" s="26">
        <f t="shared" si="2"/>
        <v>0.91208489167672835</v>
      </c>
      <c r="F32" s="32">
        <v>6.0331241599999998</v>
      </c>
      <c r="G32" s="25">
        <f t="shared" si="1"/>
        <v>2.7058464480177073E-2</v>
      </c>
      <c r="H32" s="25">
        <f t="shared" si="3"/>
        <v>0.90629224984299583</v>
      </c>
      <c r="I32" s="10">
        <f t="shared" si="4"/>
        <v>2324.9033371868977</v>
      </c>
    </row>
    <row r="33" spans="2:9" ht="17.100000000000001" customHeight="1">
      <c r="B33" s="39" t="s">
        <v>35</v>
      </c>
      <c r="C33" s="11">
        <v>1767</v>
      </c>
      <c r="D33" s="27">
        <f t="shared" si="0"/>
        <v>1.7345466325058161E-2</v>
      </c>
      <c r="E33" s="28">
        <f t="shared" si="2"/>
        <v>0.92943035800178653</v>
      </c>
      <c r="F33" s="33">
        <v>4.1149999900000003</v>
      </c>
      <c r="G33" s="27">
        <f t="shared" si="1"/>
        <v>1.8455708537141065E-2</v>
      </c>
      <c r="H33" s="27">
        <f t="shared" si="3"/>
        <v>0.9247479583801369</v>
      </c>
      <c r="I33" s="8">
        <f t="shared" si="4"/>
        <v>2328.8058800226372</v>
      </c>
    </row>
    <row r="34" spans="2:9" ht="17.100000000000001" customHeight="1">
      <c r="B34" s="37" t="s">
        <v>36</v>
      </c>
      <c r="C34" s="7">
        <v>1335</v>
      </c>
      <c r="D34" s="23">
        <f t="shared" si="0"/>
        <v>1.3104809023176371E-2</v>
      </c>
      <c r="E34" s="24">
        <f t="shared" si="2"/>
        <v>0.94253516702496287</v>
      </c>
      <c r="F34" s="34">
        <v>3.1205083300000003</v>
      </c>
      <c r="G34" s="23">
        <f t="shared" si="1"/>
        <v>1.3995429493597838E-2</v>
      </c>
      <c r="H34" s="23">
        <f t="shared" si="3"/>
        <v>0.93874338787373479</v>
      </c>
      <c r="I34" s="8">
        <f t="shared" si="4"/>
        <v>2337.4594232209738</v>
      </c>
    </row>
    <row r="35" spans="2:9" ht="17.100000000000001" customHeight="1">
      <c r="B35" s="37" t="s">
        <v>37</v>
      </c>
      <c r="C35" s="7">
        <v>957</v>
      </c>
      <c r="D35" s="23">
        <f t="shared" si="0"/>
        <v>9.3942338840298026E-3</v>
      </c>
      <c r="E35" s="24">
        <f t="shared" si="2"/>
        <v>0.9519294009089927</v>
      </c>
      <c r="F35" s="34">
        <v>2.229841</v>
      </c>
      <c r="G35" s="23">
        <f t="shared" si="1"/>
        <v>1.0000800894331755E-2</v>
      </c>
      <c r="H35" s="23">
        <f t="shared" si="3"/>
        <v>0.94874418876806654</v>
      </c>
      <c r="I35" s="8">
        <f t="shared" si="4"/>
        <v>2330.0323928944617</v>
      </c>
    </row>
    <row r="36" spans="2:9" ht="17.100000000000001" customHeight="1">
      <c r="B36" s="37" t="s">
        <v>38</v>
      </c>
      <c r="C36" s="7">
        <v>752</v>
      </c>
      <c r="D36" s="23">
        <f t="shared" si="0"/>
        <v>7.3818849329053407E-3</v>
      </c>
      <c r="E36" s="24">
        <f t="shared" si="2"/>
        <v>0.95931128584189806</v>
      </c>
      <c r="F36" s="34">
        <v>1.7578624899999999</v>
      </c>
      <c r="G36" s="23">
        <f t="shared" si="1"/>
        <v>7.8839848949338754E-3</v>
      </c>
      <c r="H36" s="23">
        <f t="shared" si="3"/>
        <v>0.95662817366300046</v>
      </c>
      <c r="I36" s="8">
        <f t="shared" si="4"/>
        <v>2337.5830984042555</v>
      </c>
    </row>
    <row r="37" spans="2:9" ht="17.100000000000001" customHeight="1">
      <c r="B37" s="37" t="s">
        <v>39</v>
      </c>
      <c r="C37" s="7">
        <v>625</v>
      </c>
      <c r="D37" s="23">
        <f t="shared" si="0"/>
        <v>6.1352102168428695E-3</v>
      </c>
      <c r="E37" s="24">
        <f t="shared" si="2"/>
        <v>0.96544649605874089</v>
      </c>
      <c r="F37" s="34">
        <v>1.4605999999999999</v>
      </c>
      <c r="G37" s="23">
        <f t="shared" si="1"/>
        <v>6.5507674252383748E-3</v>
      </c>
      <c r="H37" s="23">
        <f t="shared" si="3"/>
        <v>0.96317894108823887</v>
      </c>
      <c r="I37" s="8">
        <f t="shared" si="4"/>
        <v>2336.96</v>
      </c>
    </row>
    <row r="38" spans="2:9" ht="17.100000000000001" customHeight="1">
      <c r="B38" s="38" t="s">
        <v>40</v>
      </c>
      <c r="C38" s="9">
        <v>467</v>
      </c>
      <c r="D38" s="25">
        <f t="shared" si="0"/>
        <v>4.5842290740249923E-3</v>
      </c>
      <c r="E38" s="26">
        <f t="shared" si="2"/>
        <v>0.97003072513276589</v>
      </c>
      <c r="F38" s="32">
        <v>1.0951083300000002</v>
      </c>
      <c r="G38" s="25">
        <f t="shared" si="1"/>
        <v>4.9115431844934943E-3</v>
      </c>
      <c r="H38" s="25">
        <f t="shared" si="3"/>
        <v>0.96809048427273237</v>
      </c>
      <c r="I38" s="8">
        <f t="shared" si="4"/>
        <v>2344.985717344754</v>
      </c>
    </row>
    <row r="39" spans="2:9" ht="17.100000000000001" customHeight="1">
      <c r="B39" s="39" t="s">
        <v>41</v>
      </c>
      <c r="C39" s="11">
        <v>433</v>
      </c>
      <c r="D39" s="27">
        <f t="shared" si="0"/>
        <v>4.2504736382287401E-3</v>
      </c>
      <c r="E39" s="28">
        <f t="shared" si="2"/>
        <v>0.97428119877099462</v>
      </c>
      <c r="F39" s="33">
        <v>0.99612067000000004</v>
      </c>
      <c r="G39" s="27">
        <f t="shared" si="1"/>
        <v>4.4675851271002501E-3</v>
      </c>
      <c r="H39" s="27">
        <f t="shared" si="3"/>
        <v>0.97255806939983258</v>
      </c>
      <c r="I39" s="12">
        <f t="shared" si="4"/>
        <v>2300.5096304849885</v>
      </c>
    </row>
    <row r="40" spans="2:9" ht="17.100000000000001" customHeight="1">
      <c r="B40" s="37" t="s">
        <v>42</v>
      </c>
      <c r="C40" s="7">
        <v>601</v>
      </c>
      <c r="D40" s="23">
        <f t="shared" si="0"/>
        <v>5.8996181445161036E-3</v>
      </c>
      <c r="E40" s="24">
        <f t="shared" si="2"/>
        <v>0.98018081691551073</v>
      </c>
      <c r="F40" s="34">
        <v>1.3761416599999998</v>
      </c>
      <c r="G40" s="23">
        <f t="shared" si="1"/>
        <v>6.1719731335351646E-3</v>
      </c>
      <c r="H40" s="23">
        <f t="shared" si="3"/>
        <v>0.97873004253336771</v>
      </c>
      <c r="I40" s="8">
        <f t="shared" si="4"/>
        <v>2289.7531780366057</v>
      </c>
    </row>
    <row r="41" spans="2:9" ht="17.100000000000001" customHeight="1">
      <c r="B41" s="37" t="s">
        <v>43</v>
      </c>
      <c r="C41" s="7">
        <v>441</v>
      </c>
      <c r="D41" s="23">
        <f t="shared" si="0"/>
        <v>4.329004329004329E-3</v>
      </c>
      <c r="E41" s="24">
        <f t="shared" si="2"/>
        <v>0.98450982124451503</v>
      </c>
      <c r="F41" s="34">
        <v>0.99406749999999999</v>
      </c>
      <c r="G41" s="23">
        <f t="shared" si="1"/>
        <v>4.4583766927893658E-3</v>
      </c>
      <c r="H41" s="23">
        <f t="shared" si="3"/>
        <v>0.98318841922615707</v>
      </c>
      <c r="I41" s="8">
        <f t="shared" si="4"/>
        <v>2254.1213151927436</v>
      </c>
    </row>
    <row r="42" spans="2:9" ht="17.100000000000001" customHeight="1">
      <c r="B42" s="37" t="s">
        <v>44</v>
      </c>
      <c r="C42" s="7">
        <v>337</v>
      </c>
      <c r="D42" s="23">
        <f t="shared" si="0"/>
        <v>3.3081053489216754E-3</v>
      </c>
      <c r="E42" s="24">
        <f t="shared" si="2"/>
        <v>0.9878179265934367</v>
      </c>
      <c r="F42" s="34">
        <v>0.79305417</v>
      </c>
      <c r="G42" s="23">
        <f t="shared" si="1"/>
        <v>3.5568351521877697E-3</v>
      </c>
      <c r="H42" s="23">
        <f t="shared" si="3"/>
        <v>0.98674525437834482</v>
      </c>
      <c r="I42" s="8">
        <f t="shared" si="4"/>
        <v>2353.2764688427301</v>
      </c>
    </row>
    <row r="43" spans="2:9" ht="17.100000000000001" customHeight="1">
      <c r="B43" s="37" t="s">
        <v>45</v>
      </c>
      <c r="C43" s="7">
        <v>236</v>
      </c>
      <c r="D43" s="23">
        <f t="shared" si="0"/>
        <v>2.3166553778798675E-3</v>
      </c>
      <c r="E43" s="24">
        <f t="shared" si="2"/>
        <v>0.99013458197131654</v>
      </c>
      <c r="F43" s="34">
        <v>0.56266582999999992</v>
      </c>
      <c r="G43" s="23">
        <f t="shared" si="1"/>
        <v>2.5235471658624623E-3</v>
      </c>
      <c r="H43" s="23">
        <f t="shared" si="3"/>
        <v>0.98926880154420727</v>
      </c>
      <c r="I43" s="8">
        <f t="shared" si="4"/>
        <v>2384.1772457627117</v>
      </c>
    </row>
    <row r="44" spans="2:9" ht="17.100000000000001" customHeight="1">
      <c r="B44" s="38" t="s">
        <v>46</v>
      </c>
      <c r="C44" s="9">
        <v>173</v>
      </c>
      <c r="D44" s="25">
        <f t="shared" si="0"/>
        <v>1.6982261880221063E-3</v>
      </c>
      <c r="E44" s="26">
        <f t="shared" si="2"/>
        <v>0.99183280815933861</v>
      </c>
      <c r="F44" s="32">
        <v>0.42217500000000002</v>
      </c>
      <c r="G44" s="25">
        <f t="shared" si="1"/>
        <v>1.8934480608996378E-3</v>
      </c>
      <c r="H44" s="25">
        <f t="shared" si="3"/>
        <v>0.9911622496051069</v>
      </c>
      <c r="I44" s="10">
        <f t="shared" si="4"/>
        <v>2440.3179190751443</v>
      </c>
    </row>
    <row r="45" spans="2:9" ht="17.100000000000001" customHeight="1">
      <c r="B45" s="39" t="s">
        <v>47</v>
      </c>
      <c r="C45" s="11">
        <v>145</v>
      </c>
      <c r="D45" s="27">
        <f t="shared" si="0"/>
        <v>1.4233687703075458E-3</v>
      </c>
      <c r="E45" s="28">
        <f t="shared" si="2"/>
        <v>0.99325617692964618</v>
      </c>
      <c r="F45" s="33">
        <v>0.335225</v>
      </c>
      <c r="G45" s="27">
        <f t="shared" si="1"/>
        <v>1.503478714312977E-3</v>
      </c>
      <c r="H45" s="27">
        <f t="shared" si="3"/>
        <v>0.9926657283194199</v>
      </c>
      <c r="I45" s="8">
        <f t="shared" si="4"/>
        <v>2311.8965517241381</v>
      </c>
    </row>
    <row r="46" spans="2:9" ht="17.100000000000001" customHeight="1">
      <c r="B46" s="37" t="s">
        <v>48</v>
      </c>
      <c r="C46" s="7">
        <v>331</v>
      </c>
      <c r="D46" s="23">
        <f t="shared" si="0"/>
        <v>3.2492073308399839E-3</v>
      </c>
      <c r="E46" s="24">
        <f t="shared" si="2"/>
        <v>0.99650538426048618</v>
      </c>
      <c r="F46" s="34">
        <v>0.78881250000000003</v>
      </c>
      <c r="G46" s="23">
        <f t="shared" si="1"/>
        <v>3.5378113307002915E-3</v>
      </c>
      <c r="H46" s="23">
        <f t="shared" si="3"/>
        <v>0.99620353965012021</v>
      </c>
      <c r="I46" s="8">
        <f t="shared" si="4"/>
        <v>2383.1193353474318</v>
      </c>
    </row>
    <row r="47" spans="2:9" ht="17.100000000000001" customHeight="1">
      <c r="B47" s="37" t="s">
        <v>49</v>
      </c>
      <c r="C47" s="7">
        <v>122</v>
      </c>
      <c r="D47" s="23">
        <f t="shared" si="0"/>
        <v>1.1975930343277282E-3</v>
      </c>
      <c r="E47" s="24">
        <f t="shared" si="2"/>
        <v>0.99770297729481394</v>
      </c>
      <c r="F47" s="34">
        <v>0.28087499999999999</v>
      </c>
      <c r="G47" s="23">
        <f t="shared" si="1"/>
        <v>1.2597198415471918E-3</v>
      </c>
      <c r="H47" s="23">
        <f t="shared" si="3"/>
        <v>0.99746325949166736</v>
      </c>
      <c r="I47" s="8">
        <f t="shared" si="4"/>
        <v>2302.2540983606559</v>
      </c>
    </row>
    <row r="48" spans="2:9" ht="17.100000000000001" customHeight="1">
      <c r="B48" s="37" t="s">
        <v>50</v>
      </c>
      <c r="C48" s="7">
        <v>90</v>
      </c>
      <c r="D48" s="23">
        <f t="shared" si="0"/>
        <v>8.8347027122537324E-4</v>
      </c>
      <c r="E48" s="24">
        <f t="shared" si="2"/>
        <v>0.99858644756603931</v>
      </c>
      <c r="F48" s="34">
        <v>0.2227375</v>
      </c>
      <c r="G48" s="23">
        <f t="shared" si="1"/>
        <v>9.9897409241341407E-4</v>
      </c>
      <c r="H48" s="23">
        <f t="shared" si="3"/>
        <v>0.99846223358408082</v>
      </c>
      <c r="I48" s="8">
        <f t="shared" si="4"/>
        <v>2474.8611111111113</v>
      </c>
    </row>
    <row r="49" spans="2:9" ht="17.100000000000001" customHeight="1">
      <c r="B49" s="37" t="s">
        <v>51</v>
      </c>
      <c r="C49" s="7">
        <v>34</v>
      </c>
      <c r="D49" s="23">
        <f t="shared" si="0"/>
        <v>3.3375543579625214E-4</v>
      </c>
      <c r="E49" s="24">
        <f t="shared" si="2"/>
        <v>0.99892020300183559</v>
      </c>
      <c r="F49" s="34">
        <v>7.8174999999999994E-2</v>
      </c>
      <c r="G49" s="23">
        <f t="shared" si="1"/>
        <v>3.5061361321923174E-4</v>
      </c>
      <c r="H49" s="23">
        <f t="shared" si="3"/>
        <v>0.99881284719730001</v>
      </c>
      <c r="I49" s="8">
        <f t="shared" si="4"/>
        <v>2299.2647058823532</v>
      </c>
    </row>
    <row r="50" spans="2:9" ht="17.100000000000001" customHeight="1">
      <c r="B50" s="38" t="s">
        <v>52</v>
      </c>
      <c r="C50" s="9">
        <v>28</v>
      </c>
      <c r="D50" s="25">
        <f t="shared" si="0"/>
        <v>2.7485741771456057E-4</v>
      </c>
      <c r="E50" s="26">
        <f t="shared" si="2"/>
        <v>0.9991950604195502</v>
      </c>
      <c r="F50" s="32">
        <v>6.4130000000000006E-2</v>
      </c>
      <c r="G50" s="25">
        <f t="shared" si="1"/>
        <v>2.876220149120478E-4</v>
      </c>
      <c r="H50" s="25">
        <f t="shared" si="3"/>
        <v>0.99910046921221207</v>
      </c>
      <c r="I50" s="8">
        <f t="shared" si="4"/>
        <v>2290.3571428571431</v>
      </c>
    </row>
    <row r="51" spans="2:9" ht="17.100000000000001" customHeight="1">
      <c r="B51" s="37" t="s">
        <v>53</v>
      </c>
      <c r="C51" s="7">
        <v>22</v>
      </c>
      <c r="D51" s="23">
        <f t="shared" si="0"/>
        <v>2.1595939963286903E-4</v>
      </c>
      <c r="E51" s="24">
        <f t="shared" si="2"/>
        <v>0.99941101981918301</v>
      </c>
      <c r="F51" s="34">
        <v>5.6750000000000002E-2</v>
      </c>
      <c r="G51" s="23">
        <f t="shared" si="1"/>
        <v>2.5452283402867162E-4</v>
      </c>
      <c r="H51" s="23">
        <f t="shared" si="3"/>
        <v>0.99935499204624079</v>
      </c>
      <c r="I51" s="12">
        <f t="shared" si="4"/>
        <v>2579.5454545454545</v>
      </c>
    </row>
    <row r="52" spans="2:9" ht="17.100000000000001" customHeight="1">
      <c r="B52" s="37" t="s">
        <v>54</v>
      </c>
      <c r="C52" s="7">
        <v>28</v>
      </c>
      <c r="D52" s="23">
        <f t="shared" si="0"/>
        <v>2.7485741771456057E-4</v>
      </c>
      <c r="E52" s="24">
        <f t="shared" si="2"/>
        <v>0.99968587723689761</v>
      </c>
      <c r="F52" s="34">
        <v>6.4365000000000006E-2</v>
      </c>
      <c r="G52" s="23">
        <f t="shared" si="1"/>
        <v>2.8867598611903876E-4</v>
      </c>
      <c r="H52" s="23">
        <f t="shared" si="3"/>
        <v>0.99964366803235982</v>
      </c>
      <c r="I52" s="8">
        <f t="shared" si="4"/>
        <v>2298.7500000000005</v>
      </c>
    </row>
    <row r="53" spans="2:9" ht="17.100000000000001" customHeight="1">
      <c r="B53" s="37" t="s">
        <v>55</v>
      </c>
      <c r="C53" s="7">
        <v>16</v>
      </c>
      <c r="D53" s="23">
        <f t="shared" ref="D53" si="5">C53/$C$56</f>
        <v>1.5706138155117746E-4</v>
      </c>
      <c r="E53" s="24">
        <f t="shared" ref="E53" si="6">D53+E52</f>
        <v>0.99984293861844875</v>
      </c>
      <c r="F53" s="34">
        <v>4.0300000000000002E-2</v>
      </c>
      <c r="G53" s="23">
        <f t="shared" ref="G53" si="7">F53/$F$56</f>
        <v>1.807448495393034E-4</v>
      </c>
      <c r="H53" s="23">
        <f t="shared" ref="H53" si="8">G53+H52</f>
        <v>0.99982441288189916</v>
      </c>
      <c r="I53" s="8">
        <f t="shared" ref="I53" si="9">F53*10^6/C53</f>
        <v>2518.75</v>
      </c>
    </row>
    <row r="54" spans="2:9" ht="17.100000000000001" customHeight="1">
      <c r="B54" s="37" t="s">
        <v>56</v>
      </c>
      <c r="C54" s="7" t="s">
        <v>65</v>
      </c>
      <c r="D54" s="23" t="s">
        <v>65</v>
      </c>
      <c r="E54" s="24" t="s">
        <v>65</v>
      </c>
      <c r="F54" s="7" t="s">
        <v>65</v>
      </c>
      <c r="G54" s="23" t="s">
        <v>65</v>
      </c>
      <c r="H54" s="23" t="s">
        <v>65</v>
      </c>
      <c r="I54" s="8" t="s">
        <v>65</v>
      </c>
    </row>
    <row r="55" spans="2:9" ht="17.100000000000001" customHeight="1" thickBot="1">
      <c r="B55" s="40" t="s">
        <v>57</v>
      </c>
      <c r="C55" s="13" t="s">
        <v>65</v>
      </c>
      <c r="D55" s="23" t="s">
        <v>65</v>
      </c>
      <c r="E55" s="24" t="s">
        <v>65</v>
      </c>
      <c r="F55" s="13" t="s">
        <v>65</v>
      </c>
      <c r="G55" s="23" t="s">
        <v>65</v>
      </c>
      <c r="H55" s="23" t="s">
        <v>65</v>
      </c>
      <c r="I55" s="8" t="s">
        <v>65</v>
      </c>
    </row>
    <row r="56" spans="2:9" ht="17.100000000000001" customHeight="1" thickTop="1" thickBot="1">
      <c r="B56" s="14" t="s">
        <v>8</v>
      </c>
      <c r="C56" s="15">
        <v>101871</v>
      </c>
      <c r="D56" s="16">
        <f t="shared" si="0"/>
        <v>1</v>
      </c>
      <c r="E56" s="17"/>
      <c r="F56" s="35">
        <v>222.96624276000006</v>
      </c>
      <c r="G56" s="16">
        <f t="shared" si="1"/>
        <v>1</v>
      </c>
      <c r="H56" s="17"/>
      <c r="I56" s="18">
        <f>F56*10^6/C56</f>
        <v>2188.7116329475516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 t="s">
        <v>66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2019-06-20T09:57:49Z</dcterms:modified>
</cp:coreProperties>
</file>