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8" sheetId="200" r:id="rId1"/>
  </sheets>
  <calcPr calcId="162913"/>
</workbook>
</file>

<file path=xl/calcChain.xml><?xml version="1.0" encoding="utf-8"?>
<calcChain xmlns="http://schemas.openxmlformats.org/spreadsheetml/2006/main">
  <c r="I56" i="200" l="1"/>
  <c r="I11" i="200"/>
  <c r="I12" i="200"/>
  <c r="I13" i="200"/>
  <c r="I14" i="200"/>
  <c r="I15" i="200"/>
  <c r="I16" i="200"/>
  <c r="I17" i="200"/>
  <c r="I18" i="200"/>
  <c r="I19" i="200"/>
  <c r="I20" i="200"/>
  <c r="I21" i="200"/>
  <c r="I22" i="200"/>
  <c r="I23" i="200"/>
  <c r="I24" i="200"/>
  <c r="I25" i="200"/>
  <c r="I26" i="200"/>
  <c r="I27" i="200"/>
  <c r="I28" i="200"/>
  <c r="I29" i="200"/>
  <c r="I30" i="200"/>
  <c r="I31" i="200"/>
  <c r="I32" i="200"/>
  <c r="I33" i="200"/>
  <c r="I34" i="200"/>
  <c r="I35" i="200"/>
  <c r="I36" i="200"/>
  <c r="I37" i="200"/>
  <c r="I38" i="200"/>
  <c r="I39" i="200"/>
  <c r="I40" i="200"/>
  <c r="I41" i="200"/>
  <c r="I42" i="200"/>
  <c r="I43" i="200"/>
  <c r="I44" i="200"/>
  <c r="I45" i="200"/>
  <c r="I46" i="200"/>
  <c r="I47" i="200"/>
  <c r="I48" i="200"/>
  <c r="I49" i="200"/>
  <c r="I50" i="200"/>
  <c r="I51" i="200"/>
  <c r="I52" i="200"/>
  <c r="I53" i="200"/>
  <c r="I54" i="200"/>
  <c r="I55" i="200"/>
  <c r="I10" i="200"/>
  <c r="I9" i="200"/>
  <c r="D9" i="200"/>
  <c r="E9" i="200" s="1"/>
  <c r="G9" i="200"/>
  <c r="H9" i="200" s="1"/>
  <c r="D10" i="200"/>
  <c r="G10" i="200"/>
  <c r="D11" i="200"/>
  <c r="G11" i="200"/>
  <c r="D12" i="200"/>
  <c r="G12" i="200"/>
  <c r="D13" i="200"/>
  <c r="G13" i="200"/>
  <c r="D14" i="200"/>
  <c r="G14" i="200"/>
  <c r="D15" i="200"/>
  <c r="G15" i="200"/>
  <c r="D16" i="200"/>
  <c r="G16" i="200"/>
  <c r="D17" i="200"/>
  <c r="G17" i="200"/>
  <c r="D18" i="200"/>
  <c r="G18" i="200"/>
  <c r="D19" i="200"/>
  <c r="G19" i="200"/>
  <c r="D20" i="200"/>
  <c r="G20" i="200"/>
  <c r="D21" i="200"/>
  <c r="G21" i="200"/>
  <c r="D22" i="200"/>
  <c r="G22" i="200"/>
  <c r="D23" i="200"/>
  <c r="G23" i="200"/>
  <c r="D24" i="200"/>
  <c r="G24" i="200"/>
  <c r="D25" i="200"/>
  <c r="G25" i="200"/>
  <c r="D26" i="200"/>
  <c r="G26" i="200"/>
  <c r="D27" i="200"/>
  <c r="G27" i="200"/>
  <c r="D28" i="200"/>
  <c r="G28" i="200"/>
  <c r="D29" i="200"/>
  <c r="G29" i="200"/>
  <c r="D30" i="200"/>
  <c r="G30" i="200"/>
  <c r="D31" i="200"/>
  <c r="G31" i="200"/>
  <c r="D32" i="200"/>
  <c r="G32" i="200"/>
  <c r="D33" i="200"/>
  <c r="G33" i="200"/>
  <c r="D34" i="200"/>
  <c r="G34" i="200"/>
  <c r="D35" i="200"/>
  <c r="G35" i="200"/>
  <c r="D36" i="200"/>
  <c r="G36" i="200"/>
  <c r="D37" i="200"/>
  <c r="G37" i="200"/>
  <c r="D38" i="200"/>
  <c r="G38" i="200"/>
  <c r="D39" i="200"/>
  <c r="G39" i="200"/>
  <c r="D40" i="200"/>
  <c r="G40" i="200"/>
  <c r="D41" i="200"/>
  <c r="G41" i="200"/>
  <c r="D42" i="200"/>
  <c r="G42" i="200"/>
  <c r="D43" i="200"/>
  <c r="G43" i="200"/>
  <c r="D44" i="200"/>
  <c r="G44" i="200"/>
  <c r="D45" i="200"/>
  <c r="G45" i="200"/>
  <c r="D46" i="200"/>
  <c r="G46" i="200"/>
  <c r="D47" i="200"/>
  <c r="G47" i="200"/>
  <c r="D48" i="200"/>
  <c r="G48" i="200"/>
  <c r="D49" i="200"/>
  <c r="G49" i="200"/>
  <c r="D50" i="200"/>
  <c r="G50" i="200"/>
  <c r="D51" i="200"/>
  <c r="G51" i="200"/>
  <c r="D52" i="200"/>
  <c r="G52" i="200"/>
  <c r="D53" i="200"/>
  <c r="G53" i="200"/>
  <c r="D54" i="200"/>
  <c r="G54" i="200"/>
  <c r="D55" i="200"/>
  <c r="G55" i="200"/>
  <c r="D56" i="200"/>
  <c r="G56" i="200"/>
  <c r="E10" i="200" l="1"/>
  <c r="E11" i="200" s="1"/>
  <c r="E12" i="200" s="1"/>
  <c r="E13" i="200" s="1"/>
  <c r="E14" i="200" s="1"/>
  <c r="E15" i="200" s="1"/>
  <c r="E16" i="200" s="1"/>
  <c r="E17" i="200" s="1"/>
  <c r="E18" i="200" s="1"/>
  <c r="E19" i="200" s="1"/>
  <c r="E20" i="200" s="1"/>
  <c r="E21" i="200" s="1"/>
  <c r="E22" i="200" s="1"/>
  <c r="E23" i="200" s="1"/>
  <c r="E24" i="200" s="1"/>
  <c r="E25" i="200" s="1"/>
  <c r="E26" i="200" s="1"/>
  <c r="E27" i="200" s="1"/>
  <c r="E28" i="200" s="1"/>
  <c r="E29" i="200" s="1"/>
  <c r="E30" i="200" s="1"/>
  <c r="E31" i="200" s="1"/>
  <c r="E32" i="200" s="1"/>
  <c r="E33" i="200" s="1"/>
  <c r="E34" i="200" s="1"/>
  <c r="E35" i="200" s="1"/>
  <c r="E36" i="200" s="1"/>
  <c r="E37" i="200" s="1"/>
  <c r="E38" i="200" s="1"/>
  <c r="E39" i="200" s="1"/>
  <c r="E40" i="200" s="1"/>
  <c r="E41" i="200" s="1"/>
  <c r="E42" i="200" s="1"/>
  <c r="E43" i="200" s="1"/>
  <c r="E44" i="200" s="1"/>
  <c r="E45" i="200" s="1"/>
  <c r="E46" i="200" s="1"/>
  <c r="E47" i="200" s="1"/>
  <c r="E48" i="200" s="1"/>
  <c r="E49" i="200" s="1"/>
  <c r="E50" i="200" s="1"/>
  <c r="E51" i="200" s="1"/>
  <c r="E52" i="200" s="1"/>
  <c r="E53" i="200" s="1"/>
  <c r="E54" i="200" s="1"/>
  <c r="E55" i="200" s="1"/>
  <c r="H10" i="200"/>
  <c r="H11" i="200" s="1"/>
  <c r="H12" i="200" s="1"/>
  <c r="H13" i="200" s="1"/>
  <c r="H14" i="200" s="1"/>
  <c r="H15" i="200" s="1"/>
  <c r="H16" i="200" s="1"/>
  <c r="H17" i="200" s="1"/>
  <c r="H18" i="200" s="1"/>
  <c r="H19" i="200" s="1"/>
  <c r="H20" i="200" s="1"/>
  <c r="H21" i="200" s="1"/>
  <c r="H22" i="200" s="1"/>
  <c r="H23" i="200" s="1"/>
  <c r="H24" i="200" s="1"/>
  <c r="H25" i="200" s="1"/>
  <c r="H26" i="200" s="1"/>
  <c r="H27" i="200" s="1"/>
  <c r="H28" i="200" s="1"/>
  <c r="H29" i="200" s="1"/>
  <c r="H30" i="200" s="1"/>
  <c r="H31" i="200" s="1"/>
  <c r="H32" i="200" s="1"/>
  <c r="H33" i="200" s="1"/>
  <c r="H34" i="200" s="1"/>
  <c r="H35" i="200" s="1"/>
  <c r="H36" i="200" s="1"/>
  <c r="H37" i="200" s="1"/>
  <c r="H38" i="200" s="1"/>
  <c r="H39" i="200" s="1"/>
  <c r="H40" i="200" s="1"/>
  <c r="H41" i="200" s="1"/>
  <c r="H42" i="200" s="1"/>
  <c r="H43" i="200" s="1"/>
  <c r="H44" i="200" s="1"/>
  <c r="H45" i="200" s="1"/>
  <c r="H46" i="200" s="1"/>
  <c r="H47" i="200" s="1"/>
  <c r="H48" i="200" s="1"/>
  <c r="H49" i="200" s="1"/>
  <c r="H50" i="200" s="1"/>
  <c r="H51" i="200" s="1"/>
  <c r="H52" i="200" s="1"/>
  <c r="H53" i="200" s="1"/>
  <c r="H54" i="200" s="1"/>
  <c r="H55" i="20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<sst xmlns="http://schemas.openxmlformats.org/spreadsheetml/2006/main" count="71" uniqueCount="67">
  <si>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</si>
  <si>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</si>
  <si>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</si>
  <si>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</si>
  <si>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</si>
  <si>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</si>
  <si>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</si>
  <si>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</si>
  <si>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</si>
  <si>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</si>
  <si>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</si>
  <si>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</si>
  <si>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</si>
  <si>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</si>
  <si>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</si>
  <si>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</si>
  <si>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</si>
  <si>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</si>
  <si>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</si>
  <si>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</si>
  <si>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</si>
  <si>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</si>
  <si>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</si>
  <si>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</si>
  <si>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</si>
  <si>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</si>
  <si>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</si>
  <si>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</si>
  <si>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</si>
  <si>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</si>
  <si>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</si>
  <si>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</si>
  <si>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</si>
  <si>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</si>
  <si>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</si>
  <si>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</si>
  <si>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</si>
  <si>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</si>
  <si>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</si>
  <si>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</si>
  <si>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</si>
  <si>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</si>
  <si>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</si>
  <si>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</si>
  <si>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</si>
  <si>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</si>
  <si>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</si>
  <si>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</si>
  <si>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</si>
  <si>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</si>
  <si>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</si>
  <si>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</si>
  <si>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</si>
  <si>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</si>
  <si>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</si>
  <si>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</si>
  <si>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</si>
  <si>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</si>
  <si>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</si>
  <si>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</si>
  <si>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</si>
  <si>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</si>
  <si>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</si>
  <si>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</si>
  <si>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</si>
  <si>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2015</t>
  </si>
  <si>
    <t>I.38. MÍNIMO POR DISCAPACIDAD*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</si>
</sst>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41254</v>
      </c>
      <c r="D9" s="21">
        <f t="shared" ref="D9:D56" si="0">C9/$C$56</f>
        <v>2.1381521833211275E-2</v>
      </c>
      <c r="E9" s="22">
        <f>D9</f>
        <v>2.1381521833211275E-2</v>
      </c>
      <c r="F9" s="30">
        <v>255.45779999999999</v>
      </c>
      <c r="G9" s="21">
        <f t="shared" ref="G9:G56" si="1">F9/$F$56</f>
        <v>2.1785233416785434E-2</v>
      </c>
      <c r="H9" s="21">
        <f>G9</f>
        <v>2.1785233416785434E-2</v>
      </c>
      <c r="I9" s="6">
        <f>F9*10^6/C9</f>
        <v>6192.3158966403262</v>
      </c>
      <c r="J9" s="2"/>
    </row>
    <row r="10" spans="2:10" ht="17.100000000000001" customHeight="1">
      <c r="B10" s="39" t="s">
        <v>12</v>
      </c>
      <c r="C10" s="7">
        <v>179140</v>
      </c>
      <c r="D10" s="23">
        <f t="shared" si="0"/>
        <v>9.2846410559011688E-2</v>
      </c>
      <c r="E10" s="24">
        <f t="shared" ref="E10:E55" si="2">D10+E9</f>
        <v>0.11422793239222297</v>
      </c>
      <c r="F10" s="20">
        <v>1191.8135238</v>
      </c>
      <c r="G10" s="23">
        <f t="shared" si="1"/>
        <v>0.10163688799192885</v>
      </c>
      <c r="H10" s="23">
        <f t="shared" ref="H10:H55" si="3">G10+H9</f>
        <v>0.12342212140871428</v>
      </c>
      <c r="I10" s="8">
        <f>F10*10^6/C10</f>
        <v>6652.972668304119</v>
      </c>
    </row>
    <row r="11" spans="2:10" ht="17.100000000000001" customHeight="1">
      <c r="B11" s="39" t="s">
        <v>13</v>
      </c>
      <c r="C11" s="7">
        <v>94546</v>
      </c>
      <c r="D11" s="23">
        <f t="shared" si="0"/>
        <v>4.9002214651737853E-2</v>
      </c>
      <c r="E11" s="24">
        <f t="shared" si="2"/>
        <v>0.16323014704396083</v>
      </c>
      <c r="F11" s="20">
        <v>557.81396500000005</v>
      </c>
      <c r="G11" s="23">
        <f t="shared" si="1"/>
        <v>4.7569921257709029E-2</v>
      </c>
      <c r="H11" s="23">
        <f t="shared" si="3"/>
        <v>0.17099204266642332</v>
      </c>
      <c r="I11" s="8">
        <f t="shared" ref="I11:I55" si="4">F11*10^6/C11</f>
        <v>5899.9213610306097</v>
      </c>
    </row>
    <row r="12" spans="2:10" ht="17.100000000000001" customHeight="1">
      <c r="B12" s="39" t="s">
        <v>14</v>
      </c>
      <c r="C12" s="7">
        <v>116807</v>
      </c>
      <c r="D12" s="23">
        <f t="shared" si="0"/>
        <v>6.0539860880688162E-2</v>
      </c>
      <c r="E12" s="24">
        <f t="shared" si="2"/>
        <v>0.22377000792464899</v>
      </c>
      <c r="F12" s="20">
        <v>656.95799839999995</v>
      </c>
      <c r="G12" s="23">
        <f t="shared" si="1"/>
        <v>5.602484379090461E-2</v>
      </c>
      <c r="H12" s="23">
        <f t="shared" si="3"/>
        <v>0.22701688645732793</v>
      </c>
      <c r="I12" s="8">
        <f t="shared" si="4"/>
        <v>5624.3033242870715</v>
      </c>
    </row>
    <row r="13" spans="2:10" ht="17.100000000000001" customHeight="1">
      <c r="B13" s="39" t="s">
        <v>15</v>
      </c>
      <c r="C13" s="7">
        <v>102114</v>
      </c>
      <c r="D13" s="23">
        <f t="shared" si="0"/>
        <v>5.2924630835228977E-2</v>
      </c>
      <c r="E13" s="24">
        <f t="shared" si="2"/>
        <v>0.27669463875987799</v>
      </c>
      <c r="F13" s="20">
        <v>567.50363589999995</v>
      </c>
      <c r="G13" s="23">
        <f t="shared" si="1"/>
        <v>4.8396248511323257E-2</v>
      </c>
      <c r="H13" s="23">
        <f t="shared" si="3"/>
        <v>0.27541313496865116</v>
      </c>
      <c r="I13" s="8">
        <f t="shared" si="4"/>
        <v>5557.549757134183</v>
      </c>
    </row>
    <row r="14" spans="2:10" ht="17.100000000000001" customHeight="1">
      <c r="B14" s="40" t="s">
        <v>16</v>
      </c>
      <c r="C14" s="9">
        <v>74284</v>
      </c>
      <c r="D14" s="25">
        <f t="shared" si="0"/>
        <v>3.8500629462797947E-2</v>
      </c>
      <c r="E14" s="26">
        <f t="shared" si="2"/>
        <v>0.31519526822267596</v>
      </c>
      <c r="F14" s="31">
        <v>417.71595779</v>
      </c>
      <c r="G14" s="25">
        <f t="shared" si="1"/>
        <v>3.5622477146406345E-2</v>
      </c>
      <c r="H14" s="25">
        <f t="shared" si="3"/>
        <v>0.31103561211505748</v>
      </c>
      <c r="I14" s="8">
        <f t="shared" si="4"/>
        <v>5623.2291986161226</v>
      </c>
    </row>
    <row r="15" spans="2:10" ht="17.100000000000001" customHeight="1">
      <c r="B15" s="39" t="s">
        <v>17</v>
      </c>
      <c r="C15" s="7">
        <v>62627</v>
      </c>
      <c r="D15" s="23">
        <f t="shared" si="0"/>
        <v>3.2458926839785782E-2</v>
      </c>
      <c r="E15" s="24">
        <f t="shared" si="2"/>
        <v>0.34765419506246176</v>
      </c>
      <c r="F15" s="20">
        <v>354.29828333</v>
      </c>
      <c r="G15" s="23">
        <f t="shared" si="1"/>
        <v>3.0214269446892716E-2</v>
      </c>
      <c r="H15" s="23">
        <f t="shared" si="3"/>
        <v>0.34124988156195019</v>
      </c>
      <c r="I15" s="12">
        <f t="shared" si="4"/>
        <v>5657.276946524662</v>
      </c>
    </row>
    <row r="16" spans="2:10" ht="17.100000000000001" customHeight="1">
      <c r="B16" s="39" t="s">
        <v>18</v>
      </c>
      <c r="C16" s="7">
        <v>62196</v>
      </c>
      <c r="D16" s="23">
        <f t="shared" si="0"/>
        <v>3.2235543994240765E-2</v>
      </c>
      <c r="E16" s="24">
        <f t="shared" si="2"/>
        <v>0.37988973905670254</v>
      </c>
      <c r="F16" s="20">
        <v>345.49437499999999</v>
      </c>
      <c r="G16" s="23">
        <f t="shared" si="1"/>
        <v>2.9463479304845646E-2</v>
      </c>
      <c r="H16" s="23">
        <f t="shared" si="3"/>
        <v>0.37071336086679585</v>
      </c>
      <c r="I16" s="8">
        <f t="shared" si="4"/>
        <v>5554.9291755096792</v>
      </c>
    </row>
    <row r="17" spans="2:9" ht="17.100000000000001" customHeight="1">
      <c r="B17" s="39" t="s">
        <v>19</v>
      </c>
      <c r="C17" s="7">
        <v>61580</v>
      </c>
      <c r="D17" s="23">
        <f t="shared" si="0"/>
        <v>3.1916277560700791E-2</v>
      </c>
      <c r="E17" s="24">
        <f t="shared" si="2"/>
        <v>0.41180601661740335</v>
      </c>
      <c r="F17" s="20">
        <v>342.5675</v>
      </c>
      <c r="G17" s="23">
        <f t="shared" si="1"/>
        <v>2.9213877785311877E-2</v>
      </c>
      <c r="H17" s="23">
        <f t="shared" si="3"/>
        <v>0.39992723865210772</v>
      </c>
      <c r="I17" s="8">
        <f t="shared" si="4"/>
        <v>5562.9668723611558</v>
      </c>
    </row>
    <row r="18" spans="2:9" ht="17.100000000000001" customHeight="1">
      <c r="B18" s="39" t="s">
        <v>20</v>
      </c>
      <c r="C18" s="7">
        <v>78427</v>
      </c>
      <c r="D18" s="23">
        <f t="shared" si="0"/>
        <v>4.0647903544220217E-2</v>
      </c>
      <c r="E18" s="24">
        <f t="shared" si="2"/>
        <v>0.45245392016162356</v>
      </c>
      <c r="F18" s="20">
        <v>449.02839999999998</v>
      </c>
      <c r="G18" s="23">
        <f t="shared" si="1"/>
        <v>3.8292776751250882E-2</v>
      </c>
      <c r="H18" s="23">
        <f t="shared" si="3"/>
        <v>0.43822001540335859</v>
      </c>
      <c r="I18" s="8">
        <f t="shared" si="4"/>
        <v>5725.431292794573</v>
      </c>
    </row>
    <row r="19" spans="2:9" ht="17.100000000000001" customHeight="1">
      <c r="B19" s="39" t="s">
        <v>21</v>
      </c>
      <c r="C19" s="7">
        <v>92742</v>
      </c>
      <c r="D19" s="23">
        <f t="shared" si="0"/>
        <v>4.806722009637078E-2</v>
      </c>
      <c r="E19" s="24">
        <f t="shared" si="2"/>
        <v>0.50052114025799432</v>
      </c>
      <c r="F19" s="20">
        <v>547.33784333000006</v>
      </c>
      <c r="G19" s="23">
        <f t="shared" si="1"/>
        <v>4.6676526122060039E-2</v>
      </c>
      <c r="H19" s="23">
        <f t="shared" si="3"/>
        <v>0.48489654152541861</v>
      </c>
      <c r="I19" s="8">
        <f t="shared" si="4"/>
        <v>5901.7256834012642</v>
      </c>
    </row>
    <row r="20" spans="2:9" ht="17.100000000000001" customHeight="1">
      <c r="B20" s="40" t="s">
        <v>22</v>
      </c>
      <c r="C20" s="9">
        <v>95321</v>
      </c>
      <c r="D20" s="25">
        <f t="shared" si="0"/>
        <v>4.9403889141987012E-2</v>
      </c>
      <c r="E20" s="26">
        <f t="shared" si="2"/>
        <v>0.54992502939998134</v>
      </c>
      <c r="F20" s="31">
        <v>576.34328333000008</v>
      </c>
      <c r="G20" s="25">
        <f t="shared" si="1"/>
        <v>4.9150086454751253E-2</v>
      </c>
      <c r="H20" s="25">
        <f t="shared" si="3"/>
        <v>0.53404662798016989</v>
      </c>
      <c r="I20" s="10">
        <f t="shared" si="4"/>
        <v>6046.3411350069773</v>
      </c>
    </row>
    <row r="21" spans="2:9" ht="17.100000000000001" customHeight="1">
      <c r="B21" s="41" t="s">
        <v>23</v>
      </c>
      <c r="C21" s="11">
        <v>90205</v>
      </c>
      <c r="D21" s="27">
        <f t="shared" si="0"/>
        <v>4.6752319216677732E-2</v>
      </c>
      <c r="E21" s="28">
        <f t="shared" si="2"/>
        <v>0.59667734861665911</v>
      </c>
      <c r="F21" s="32">
        <v>554.90393353000002</v>
      </c>
      <c r="G21" s="27">
        <f t="shared" si="1"/>
        <v>4.7321756140714592E-2</v>
      </c>
      <c r="H21" s="27">
        <f t="shared" si="3"/>
        <v>0.58136838412088443</v>
      </c>
      <c r="I21" s="8">
        <f t="shared" si="4"/>
        <v>6151.5873125658218</v>
      </c>
    </row>
    <row r="22" spans="2:9" ht="17.100000000000001" customHeight="1">
      <c r="B22" s="39" t="s">
        <v>24</v>
      </c>
      <c r="C22" s="7">
        <v>83168</v>
      </c>
      <c r="D22" s="23">
        <f t="shared" si="0"/>
        <v>4.3105114845215384E-2</v>
      </c>
      <c r="E22" s="24">
        <f t="shared" si="2"/>
        <v>0.63978246346187451</v>
      </c>
      <c r="F22" s="20">
        <v>523.76649666000003</v>
      </c>
      <c r="G22" s="23">
        <f t="shared" si="1"/>
        <v>4.4666380848931098E-2</v>
      </c>
      <c r="H22" s="23">
        <f t="shared" si="3"/>
        <v>0.62603476496981547</v>
      </c>
      <c r="I22" s="8">
        <f t="shared" si="4"/>
        <v>6297.6925820026936</v>
      </c>
    </row>
    <row r="23" spans="2:9" ht="17.100000000000001" customHeight="1">
      <c r="B23" s="39" t="s">
        <v>25</v>
      </c>
      <c r="C23" s="7">
        <v>76643</v>
      </c>
      <c r="D23" s="23">
        <f t="shared" si="0"/>
        <v>3.9723274782149896E-2</v>
      </c>
      <c r="E23" s="24">
        <f t="shared" si="2"/>
        <v>0.67950573824402438</v>
      </c>
      <c r="F23" s="20">
        <v>481.27528332999998</v>
      </c>
      <c r="G23" s="23">
        <f t="shared" si="1"/>
        <v>4.1042764734815669E-2</v>
      </c>
      <c r="H23" s="23">
        <f t="shared" si="3"/>
        <v>0.66707752970463119</v>
      </c>
      <c r="I23" s="8">
        <f t="shared" si="4"/>
        <v>6279.4421320929505</v>
      </c>
    </row>
    <row r="24" spans="2:9" ht="17.100000000000001" customHeight="1">
      <c r="B24" s="39" t="s">
        <v>26</v>
      </c>
      <c r="C24" s="7">
        <v>70566</v>
      </c>
      <c r="D24" s="23">
        <f t="shared" si="0"/>
        <v>3.6573628488931663E-2</v>
      </c>
      <c r="E24" s="24">
        <f t="shared" si="2"/>
        <v>0.71607936673295602</v>
      </c>
      <c r="F24" s="20">
        <v>439.72496932999996</v>
      </c>
      <c r="G24" s="23">
        <f t="shared" si="1"/>
        <v>3.7499387750316748E-2</v>
      </c>
      <c r="H24" s="23">
        <f t="shared" si="3"/>
        <v>0.70457691745494788</v>
      </c>
      <c r="I24" s="8">
        <f t="shared" si="4"/>
        <v>6231.3999564946289</v>
      </c>
    </row>
    <row r="25" spans="2:9" ht="17.100000000000001" customHeight="1">
      <c r="B25" s="39" t="s">
        <v>27</v>
      </c>
      <c r="C25" s="7">
        <v>61194</v>
      </c>
      <c r="D25" s="23">
        <f t="shared" si="0"/>
        <v>3.1716217750073467E-2</v>
      </c>
      <c r="E25" s="24">
        <f t="shared" si="2"/>
        <v>0.74779558448302952</v>
      </c>
      <c r="F25" s="20">
        <v>386.97996142</v>
      </c>
      <c r="G25" s="23">
        <f t="shared" si="1"/>
        <v>3.3001336373965962E-2</v>
      </c>
      <c r="H25" s="23">
        <f t="shared" si="3"/>
        <v>0.73757825382891384</v>
      </c>
      <c r="I25" s="8">
        <f t="shared" si="4"/>
        <v>6323.8219665326669</v>
      </c>
    </row>
    <row r="26" spans="2:9" ht="17.100000000000001" customHeight="1">
      <c r="B26" s="40" t="s">
        <v>28</v>
      </c>
      <c r="C26" s="9">
        <v>52901</v>
      </c>
      <c r="D26" s="25">
        <f t="shared" si="0"/>
        <v>2.7418041559575064E-2</v>
      </c>
      <c r="E26" s="26">
        <f t="shared" si="2"/>
        <v>0.77521362604260458</v>
      </c>
      <c r="F26" s="33">
        <v>336.96326099999999</v>
      </c>
      <c r="G26" s="25">
        <f t="shared" si="1"/>
        <v>2.8735952841393735E-2</v>
      </c>
      <c r="H26" s="25">
        <f t="shared" si="3"/>
        <v>0.76631420667030758</v>
      </c>
      <c r="I26" s="8">
        <f t="shared" si="4"/>
        <v>6369.6954877979624</v>
      </c>
    </row>
    <row r="27" spans="2:9" ht="17.100000000000001" customHeight="1">
      <c r="B27" s="41" t="s">
        <v>29</v>
      </c>
      <c r="C27" s="11">
        <v>46587</v>
      </c>
      <c r="D27" s="27">
        <f t="shared" si="0"/>
        <v>2.4145560615790318E-2</v>
      </c>
      <c r="E27" s="28">
        <f t="shared" si="2"/>
        <v>0.79935918665839489</v>
      </c>
      <c r="F27" s="34">
        <v>297.53836000000001</v>
      </c>
      <c r="G27" s="27">
        <f t="shared" si="1"/>
        <v>2.5373829348908254E-2</v>
      </c>
      <c r="H27" s="27">
        <f t="shared" si="3"/>
        <v>0.79168803601921589</v>
      </c>
      <c r="I27" s="12">
        <f t="shared" si="4"/>
        <v>6386.7250520531479</v>
      </c>
    </row>
    <row r="28" spans="2:9" ht="17.100000000000001" customHeight="1">
      <c r="B28" s="39" t="s">
        <v>30</v>
      </c>
      <c r="C28" s="7">
        <v>41210</v>
      </c>
      <c r="D28" s="23">
        <f t="shared" si="0"/>
        <v>2.1358717087958421E-2</v>
      </c>
      <c r="E28" s="24">
        <f t="shared" si="2"/>
        <v>0.82071790374635334</v>
      </c>
      <c r="F28" s="35">
        <v>262.5958</v>
      </c>
      <c r="G28" s="23">
        <f t="shared" si="1"/>
        <v>2.2393956251355429E-2</v>
      </c>
      <c r="H28" s="23">
        <f t="shared" si="3"/>
        <v>0.81408199227057132</v>
      </c>
      <c r="I28" s="8">
        <f t="shared" si="4"/>
        <v>6372.1378306236347</v>
      </c>
    </row>
    <row r="29" spans="2:9" ht="17.100000000000001" customHeight="1">
      <c r="B29" s="39" t="s">
        <v>31</v>
      </c>
      <c r="C29" s="7">
        <v>38723</v>
      </c>
      <c r="D29" s="23">
        <f t="shared" si="0"/>
        <v>2.0069730691507255E-2</v>
      </c>
      <c r="E29" s="24">
        <f t="shared" si="2"/>
        <v>0.84078763443786064</v>
      </c>
      <c r="F29" s="35">
        <v>244.78603799999999</v>
      </c>
      <c r="G29" s="23">
        <f t="shared" si="1"/>
        <v>2.0875154232910913E-2</v>
      </c>
      <c r="H29" s="23">
        <f t="shared" si="3"/>
        <v>0.83495714650348218</v>
      </c>
      <c r="I29" s="8">
        <f t="shared" si="4"/>
        <v>6321.4636779175171</v>
      </c>
    </row>
    <row r="30" spans="2:9" ht="17.100000000000001" customHeight="1">
      <c r="B30" s="39" t="s">
        <v>32</v>
      </c>
      <c r="C30" s="7">
        <v>69292</v>
      </c>
      <c r="D30" s="23">
        <f t="shared" si="0"/>
        <v>3.5913327455928533E-2</v>
      </c>
      <c r="E30" s="24">
        <f t="shared" si="2"/>
        <v>0.87670096189378921</v>
      </c>
      <c r="F30" s="35">
        <v>438.45322356999998</v>
      </c>
      <c r="G30" s="23">
        <f t="shared" si="1"/>
        <v>3.7390934306231631E-2</v>
      </c>
      <c r="H30" s="23">
        <f t="shared" si="3"/>
        <v>0.87234808080971382</v>
      </c>
      <c r="I30" s="8">
        <f t="shared" si="4"/>
        <v>6327.6168038157366</v>
      </c>
    </row>
    <row r="31" spans="2:9" ht="17.100000000000001" customHeight="1">
      <c r="B31" s="39" t="s">
        <v>33</v>
      </c>
      <c r="C31" s="7">
        <v>70918</v>
      </c>
      <c r="D31" s="23">
        <f t="shared" si="0"/>
        <v>3.6756066450954507E-2</v>
      </c>
      <c r="E31" s="24">
        <f t="shared" si="2"/>
        <v>0.91345702834474374</v>
      </c>
      <c r="F31" s="35">
        <v>450.66178332999999</v>
      </c>
      <c r="G31" s="23">
        <f t="shared" si="1"/>
        <v>3.8432070353180969E-2</v>
      </c>
      <c r="H31" s="23">
        <f t="shared" si="3"/>
        <v>0.91078015116289479</v>
      </c>
      <c r="I31" s="8">
        <f t="shared" si="4"/>
        <v>6354.6882784342479</v>
      </c>
    </row>
    <row r="32" spans="2:9" ht="17.100000000000001" customHeight="1">
      <c r="B32" s="40" t="s">
        <v>34</v>
      </c>
      <c r="C32" s="9">
        <v>40275</v>
      </c>
      <c r="D32" s="25">
        <f t="shared" si="0"/>
        <v>2.0874116251335242E-2</v>
      </c>
      <c r="E32" s="26">
        <f t="shared" si="2"/>
        <v>0.93433114459607902</v>
      </c>
      <c r="F32" s="33">
        <v>260.14195419999999</v>
      </c>
      <c r="G32" s="25">
        <f t="shared" si="1"/>
        <v>2.2184694277276741E-2</v>
      </c>
      <c r="H32" s="25">
        <f t="shared" si="3"/>
        <v>0.93296484544017155</v>
      </c>
      <c r="I32" s="10">
        <f t="shared" si="4"/>
        <v>6459.1422520173801</v>
      </c>
    </row>
    <row r="33" spans="2:9" ht="17.100000000000001" customHeight="1">
      <c r="B33" s="41" t="s">
        <v>35</v>
      </c>
      <c r="C33" s="11">
        <v>26109</v>
      </c>
      <c r="D33" s="27">
        <f t="shared" si="0"/>
        <v>1.3532024859245484E-2</v>
      </c>
      <c r="E33" s="28">
        <f t="shared" si="2"/>
        <v>0.94786316945532456</v>
      </c>
      <c r="F33" s="34">
        <v>169.01066</v>
      </c>
      <c r="G33" s="27">
        <f t="shared" si="1"/>
        <v>1.4413091626190163E-2</v>
      </c>
      <c r="H33" s="27">
        <f t="shared" si="3"/>
        <v>0.94737793706636175</v>
      </c>
      <c r="I33" s="8">
        <f t="shared" si="4"/>
        <v>6473.2720517829102</v>
      </c>
    </row>
    <row r="34" spans="2:9" ht="17.100000000000001" customHeight="1">
      <c r="B34" s="39" t="s">
        <v>36</v>
      </c>
      <c r="C34" s="7">
        <v>18241</v>
      </c>
      <c r="D34" s="23">
        <f t="shared" si="0"/>
        <v>9.4541217763030715E-3</v>
      </c>
      <c r="E34" s="24">
        <f t="shared" si="2"/>
        <v>0.95731729123162768</v>
      </c>
      <c r="F34" s="35">
        <v>118.10299999999999</v>
      </c>
      <c r="G34" s="23">
        <f t="shared" si="1"/>
        <v>1.0071727785264769E-2</v>
      </c>
      <c r="H34" s="23">
        <f t="shared" si="3"/>
        <v>0.95744966485162653</v>
      </c>
      <c r="I34" s="8">
        <f t="shared" si="4"/>
        <v>6474.5902088701278</v>
      </c>
    </row>
    <row r="35" spans="2:9" ht="17.100000000000001" customHeight="1">
      <c r="B35" s="39" t="s">
        <v>37</v>
      </c>
      <c r="C35" s="7">
        <v>13371</v>
      </c>
      <c r="D35" s="23">
        <f t="shared" si="0"/>
        <v>6.9300511085438497E-3</v>
      </c>
      <c r="E35" s="24">
        <f t="shared" si="2"/>
        <v>0.96424734234017151</v>
      </c>
      <c r="F35" s="35">
        <v>84.481771730000006</v>
      </c>
      <c r="G35" s="23">
        <f t="shared" si="1"/>
        <v>7.2045367829897356E-3</v>
      </c>
      <c r="H35" s="23">
        <f t="shared" si="3"/>
        <v>0.96465420163461624</v>
      </c>
      <c r="I35" s="8">
        <f t="shared" si="4"/>
        <v>6318.2837282177852</v>
      </c>
    </row>
    <row r="36" spans="2:9" ht="17.100000000000001" customHeight="1">
      <c r="B36" s="39" t="s">
        <v>38</v>
      </c>
      <c r="C36" s="7">
        <v>10195</v>
      </c>
      <c r="D36" s="23">
        <f t="shared" si="0"/>
        <v>5.2839631330195607E-3</v>
      </c>
      <c r="E36" s="24">
        <f t="shared" si="2"/>
        <v>0.96953130547319111</v>
      </c>
      <c r="F36" s="35">
        <v>63.468130000000002</v>
      </c>
      <c r="G36" s="23">
        <f t="shared" si="1"/>
        <v>5.412510506928668E-3</v>
      </c>
      <c r="H36" s="23">
        <f t="shared" si="3"/>
        <v>0.97006671214154494</v>
      </c>
      <c r="I36" s="8">
        <f t="shared" si="4"/>
        <v>6225.4173614516922</v>
      </c>
    </row>
    <row r="37" spans="2:9" ht="17.100000000000001" customHeight="1">
      <c r="B37" s="39" t="s">
        <v>39</v>
      </c>
      <c r="C37" s="7">
        <v>8211</v>
      </c>
      <c r="D37" s="23">
        <f t="shared" si="0"/>
        <v>4.2556764379817176E-3</v>
      </c>
      <c r="E37" s="24">
        <f t="shared" si="2"/>
        <v>0.97378698191117286</v>
      </c>
      <c r="F37" s="35">
        <v>49.708516799999998</v>
      </c>
      <c r="G37" s="23">
        <f t="shared" si="1"/>
        <v>4.2391018841084526E-3</v>
      </c>
      <c r="H37" s="23">
        <f t="shared" si="3"/>
        <v>0.97430581402565342</v>
      </c>
      <c r="I37" s="8">
        <f t="shared" si="4"/>
        <v>6053.8931677018627</v>
      </c>
    </row>
    <row r="38" spans="2:9" ht="17.100000000000001" customHeight="1">
      <c r="B38" s="40" t="s">
        <v>40</v>
      </c>
      <c r="C38" s="9">
        <v>6662</v>
      </c>
      <c r="D38" s="25">
        <f t="shared" si="0"/>
        <v>3.4528457471482408E-3</v>
      </c>
      <c r="E38" s="26">
        <f t="shared" si="2"/>
        <v>0.97723982765832107</v>
      </c>
      <c r="F38" s="33">
        <v>39.588376200000006</v>
      </c>
      <c r="G38" s="25">
        <f t="shared" si="1"/>
        <v>3.3760645245849348E-3</v>
      </c>
      <c r="H38" s="25">
        <f t="shared" si="3"/>
        <v>0.97768187855023836</v>
      </c>
      <c r="I38" s="8">
        <f t="shared" si="4"/>
        <v>5942.4161212849003</v>
      </c>
    </row>
    <row r="39" spans="2:9" ht="17.100000000000001" customHeight="1">
      <c r="B39" s="41" t="s">
        <v>41</v>
      </c>
      <c r="C39" s="11">
        <v>5551</v>
      </c>
      <c r="D39" s="27">
        <f t="shared" si="0"/>
        <v>2.8770259295136423E-3</v>
      </c>
      <c r="E39" s="28">
        <f t="shared" si="2"/>
        <v>0.98011685358783474</v>
      </c>
      <c r="F39" s="34">
        <v>32.473126659999998</v>
      </c>
      <c r="G39" s="27">
        <f t="shared" si="1"/>
        <v>2.76928183074049E-3</v>
      </c>
      <c r="H39" s="27">
        <f t="shared" si="3"/>
        <v>0.9804511603809789</v>
      </c>
      <c r="I39" s="12">
        <f t="shared" si="4"/>
        <v>5849.9597658079629</v>
      </c>
    </row>
    <row r="40" spans="2:9" ht="17.100000000000001" customHeight="1">
      <c r="B40" s="39" t="s">
        <v>42</v>
      </c>
      <c r="C40" s="7">
        <v>8433</v>
      </c>
      <c r="D40" s="23">
        <f t="shared" si="0"/>
        <v>4.3707367435756699E-3</v>
      </c>
      <c r="E40" s="24">
        <f t="shared" si="2"/>
        <v>0.98448759033141042</v>
      </c>
      <c r="F40" s="35">
        <v>50.443800000000003</v>
      </c>
      <c r="G40" s="23">
        <f t="shared" si="1"/>
        <v>4.3018062373888803E-3</v>
      </c>
      <c r="H40" s="23">
        <f t="shared" si="3"/>
        <v>0.98475296661836775</v>
      </c>
      <c r="I40" s="8">
        <f t="shared" si="4"/>
        <v>5981.7146922803277</v>
      </c>
    </row>
    <row r="41" spans="2:9" ht="17.100000000000001" customHeight="1">
      <c r="B41" s="39" t="s">
        <v>43</v>
      </c>
      <c r="C41" s="7">
        <v>6243</v>
      </c>
      <c r="D41" s="23">
        <f t="shared" si="0"/>
        <v>3.2356823775812767E-3</v>
      </c>
      <c r="E41" s="24">
        <f t="shared" si="2"/>
        <v>0.98772327270899174</v>
      </c>
      <c r="F41" s="35">
        <v>37.264069999999997</v>
      </c>
      <c r="G41" s="23">
        <f t="shared" si="1"/>
        <v>3.1778495822379726E-3</v>
      </c>
      <c r="H41" s="23">
        <f t="shared" si="3"/>
        <v>0.98793081620060574</v>
      </c>
      <c r="I41" s="8">
        <f t="shared" si="4"/>
        <v>5968.9364087778313</v>
      </c>
    </row>
    <row r="42" spans="2:9" ht="17.100000000000001" customHeight="1">
      <c r="B42" s="39" t="s">
        <v>44</v>
      </c>
      <c r="C42" s="7">
        <v>4529</v>
      </c>
      <c r="D42" s="23">
        <f t="shared" si="0"/>
        <v>2.3473338920495922E-3</v>
      </c>
      <c r="E42" s="24">
        <f t="shared" si="2"/>
        <v>0.99007060660104129</v>
      </c>
      <c r="F42" s="35">
        <v>26.974440000000001</v>
      </c>
      <c r="G42" s="23">
        <f t="shared" si="1"/>
        <v>2.3003583045304301E-3</v>
      </c>
      <c r="H42" s="23">
        <f t="shared" si="3"/>
        <v>0.9902311745051362</v>
      </c>
      <c r="I42" s="8">
        <f t="shared" si="4"/>
        <v>5955.9372930006621</v>
      </c>
    </row>
    <row r="43" spans="2:9" ht="17.100000000000001" customHeight="1">
      <c r="B43" s="39" t="s">
        <v>45</v>
      </c>
      <c r="C43" s="7">
        <v>3382</v>
      </c>
      <c r="D43" s="23">
        <f t="shared" si="0"/>
        <v>1.7528556464808391E-3</v>
      </c>
      <c r="E43" s="24">
        <f t="shared" si="2"/>
        <v>0.99182346224752216</v>
      </c>
      <c r="F43" s="35">
        <v>20.04655</v>
      </c>
      <c r="G43" s="23">
        <f t="shared" si="1"/>
        <v>1.709553479875189E-3</v>
      </c>
      <c r="H43" s="23">
        <f t="shared" si="3"/>
        <v>0.99194072798501143</v>
      </c>
      <c r="I43" s="8">
        <f t="shared" si="4"/>
        <v>5927.4246008279124</v>
      </c>
    </row>
    <row r="44" spans="2:9" ht="17.100000000000001" customHeight="1">
      <c r="B44" s="40" t="s">
        <v>46</v>
      </c>
      <c r="C44" s="9">
        <v>2582</v>
      </c>
      <c r="D44" s="25">
        <f t="shared" si="0"/>
        <v>1.3382239146107412E-3</v>
      </c>
      <c r="E44" s="26">
        <f t="shared" si="2"/>
        <v>0.99316168616213285</v>
      </c>
      <c r="F44" s="33">
        <v>15.071099999999999</v>
      </c>
      <c r="G44" s="25">
        <f t="shared" si="1"/>
        <v>1.2852511504746183E-3</v>
      </c>
      <c r="H44" s="25">
        <f t="shared" si="3"/>
        <v>0.99322597913548605</v>
      </c>
      <c r="I44" s="10">
        <f t="shared" si="4"/>
        <v>5836.9868319132456</v>
      </c>
    </row>
    <row r="45" spans="2:9" ht="17.100000000000001" customHeight="1">
      <c r="B45" s="41" t="s">
        <v>47</v>
      </c>
      <c r="C45" s="11">
        <v>2054</v>
      </c>
      <c r="D45" s="27">
        <f t="shared" si="0"/>
        <v>1.0645669715764765E-3</v>
      </c>
      <c r="E45" s="28">
        <f t="shared" si="2"/>
        <v>0.99422625313370938</v>
      </c>
      <c r="F45" s="34">
        <v>12.37365</v>
      </c>
      <c r="G45" s="27">
        <f t="shared" si="1"/>
        <v>1.0552148083464552E-3</v>
      </c>
      <c r="H45" s="27">
        <f t="shared" si="3"/>
        <v>0.99428119394383252</v>
      </c>
      <c r="I45" s="8">
        <f t="shared" si="4"/>
        <v>6024.1723466407011</v>
      </c>
    </row>
    <row r="46" spans="2:9" ht="17.100000000000001" customHeight="1">
      <c r="B46" s="39" t="s">
        <v>48</v>
      </c>
      <c r="C46" s="7">
        <v>4696</v>
      </c>
      <c r="D46" s="23">
        <f t="shared" si="0"/>
        <v>2.4338882660774751E-3</v>
      </c>
      <c r="E46" s="24">
        <f t="shared" si="2"/>
        <v>0.99666014139978687</v>
      </c>
      <c r="F46" s="35">
        <v>27.8568</v>
      </c>
      <c r="G46" s="23">
        <f t="shared" si="1"/>
        <v>2.3756052476953476E-3</v>
      </c>
      <c r="H46" s="23">
        <f t="shared" si="3"/>
        <v>0.99665679919152783</v>
      </c>
      <c r="I46" s="8">
        <f t="shared" si="4"/>
        <v>5932.0272572402046</v>
      </c>
    </row>
    <row r="47" spans="2:9" ht="17.100000000000001" customHeight="1">
      <c r="B47" s="39" t="s">
        <v>49</v>
      </c>
      <c r="C47" s="7">
        <v>2246</v>
      </c>
      <c r="D47" s="23">
        <f t="shared" si="0"/>
        <v>1.1640785872253001E-3</v>
      </c>
      <c r="E47" s="24">
        <f t="shared" si="2"/>
        <v>0.99782421998701221</v>
      </c>
      <c r="F47" s="35">
        <v>13.3704</v>
      </c>
      <c r="G47" s="23">
        <f t="shared" si="1"/>
        <v>1.1402168376764693E-3</v>
      </c>
      <c r="H47" s="23">
        <f t="shared" si="3"/>
        <v>0.99779701602920434</v>
      </c>
      <c r="I47" s="8">
        <f t="shared" si="4"/>
        <v>5952.9830810329477</v>
      </c>
    </row>
    <row r="48" spans="2:9" ht="17.100000000000001" customHeight="1">
      <c r="B48" s="39" t="s">
        <v>50</v>
      </c>
      <c r="C48" s="7">
        <v>1174</v>
      </c>
      <c r="D48" s="23">
        <f t="shared" si="0"/>
        <v>6.0847206651936877E-4</v>
      </c>
      <c r="E48" s="24">
        <f t="shared" si="2"/>
        <v>0.99843269205353158</v>
      </c>
      <c r="F48" s="35">
        <v>7.1676000000000002</v>
      </c>
      <c r="G48" s="23">
        <f t="shared" si="1"/>
        <v>6.1124709849592104E-4</v>
      </c>
      <c r="H48" s="23">
        <f t="shared" si="3"/>
        <v>0.99840826312770026</v>
      </c>
      <c r="I48" s="8">
        <f t="shared" si="4"/>
        <v>6105.2810902896081</v>
      </c>
    </row>
    <row r="49" spans="2:9" ht="17.100000000000001" customHeight="1">
      <c r="B49" s="39" t="s">
        <v>51</v>
      </c>
      <c r="C49" s="7">
        <v>741</v>
      </c>
      <c r="D49" s="23">
        <f t="shared" si="0"/>
        <v>3.8405264164467821E-4</v>
      </c>
      <c r="E49" s="24">
        <f t="shared" si="2"/>
        <v>0.99881674469517623</v>
      </c>
      <c r="F49" s="35">
        <v>4.4662499999999996</v>
      </c>
      <c r="G49" s="23">
        <f t="shared" si="1"/>
        <v>3.8087816753967953E-4</v>
      </c>
      <c r="H49" s="23">
        <f t="shared" si="3"/>
        <v>0.99878914129523999</v>
      </c>
      <c r="I49" s="8">
        <f t="shared" si="4"/>
        <v>6027.3279352226718</v>
      </c>
    </row>
    <row r="50" spans="2:9" ht="17.100000000000001" customHeight="1">
      <c r="B50" s="40" t="s">
        <v>52</v>
      </c>
      <c r="C50" s="9">
        <v>502</v>
      </c>
      <c r="D50" s="25">
        <f t="shared" si="0"/>
        <v>2.6018141174848644E-4</v>
      </c>
      <c r="E50" s="26">
        <f t="shared" si="2"/>
        <v>0.99907692610692467</v>
      </c>
      <c r="F50" s="33">
        <v>3.02616</v>
      </c>
      <c r="G50" s="25">
        <f t="shared" si="1"/>
        <v>2.5806846358396345E-4</v>
      </c>
      <c r="H50" s="25">
        <f t="shared" si="3"/>
        <v>0.999047209758824</v>
      </c>
      <c r="I50" s="8">
        <f t="shared" si="4"/>
        <v>6028.2071713147407</v>
      </c>
    </row>
    <row r="51" spans="2:9" ht="17.100000000000001" customHeight="1">
      <c r="B51" s="39" t="s">
        <v>53</v>
      </c>
      <c r="C51" s="7">
        <v>325</v>
      </c>
      <c r="D51" s="23">
        <f t="shared" si="0"/>
        <v>1.6844414107222729E-4</v>
      </c>
      <c r="E51" s="24">
        <f t="shared" si="2"/>
        <v>0.99924537024799687</v>
      </c>
      <c r="F51" s="35">
        <v>1.911</v>
      </c>
      <c r="G51" s="23">
        <f t="shared" si="1"/>
        <v>1.629685257583717E-4</v>
      </c>
      <c r="H51" s="23">
        <f t="shared" si="3"/>
        <v>0.99921017828458236</v>
      </c>
      <c r="I51" s="12">
        <f t="shared" si="4"/>
        <v>5880</v>
      </c>
    </row>
    <row r="52" spans="2:9" ht="17.100000000000001" customHeight="1">
      <c r="B52" s="39" t="s">
        <v>54</v>
      </c>
      <c r="C52" s="7">
        <v>791</v>
      </c>
      <c r="D52" s="23">
        <f t="shared" si="0"/>
        <v>4.0996712488655933E-4</v>
      </c>
      <c r="E52" s="24">
        <f t="shared" si="2"/>
        <v>0.99965533737288348</v>
      </c>
      <c r="F52" s="35">
        <v>4.8772500000000001</v>
      </c>
      <c r="G52" s="23">
        <f t="shared" si="1"/>
        <v>4.1592791326793216E-4</v>
      </c>
      <c r="H52" s="23">
        <f t="shared" si="3"/>
        <v>0.99962610619785031</v>
      </c>
      <c r="I52" s="8">
        <f t="shared" si="4"/>
        <v>6165.929203539823</v>
      </c>
    </row>
    <row r="53" spans="2:9" ht="17.100000000000001" customHeight="1">
      <c r="B53" s="39" t="s">
        <v>55</v>
      </c>
      <c r="C53" s="7">
        <v>281</v>
      </c>
      <c r="D53" s="23">
        <f t="shared" si="0"/>
        <v>1.4563939581937191E-4</v>
      </c>
      <c r="E53" s="24">
        <f t="shared" si="2"/>
        <v>0.99980097676870283</v>
      </c>
      <c r="F53" s="35">
        <v>1.8279000000000001</v>
      </c>
      <c r="G53" s="23">
        <f t="shared" si="1"/>
        <v>1.5588182534470311E-4</v>
      </c>
      <c r="H53" s="23">
        <f t="shared" si="3"/>
        <v>0.99978198802319496</v>
      </c>
      <c r="I53" s="8">
        <f t="shared" si="4"/>
        <v>6504.9822064056943</v>
      </c>
    </row>
    <row r="54" spans="2:9" ht="17.100000000000001" customHeight="1">
      <c r="B54" s="39" t="s">
        <v>56</v>
      </c>
      <c r="C54" s="7">
        <v>114</v>
      </c>
      <c r="D54" s="23">
        <f t="shared" si="0"/>
        <v>5.9085021791488957E-5</v>
      </c>
      <c r="E54" s="24">
        <f t="shared" si="2"/>
        <v>0.99986006179049436</v>
      </c>
      <c r="F54" s="35">
        <v>0.70620000000000005</v>
      </c>
      <c r="G54" s="23">
        <f t="shared" si="1"/>
        <v>6.0224161638180066E-5</v>
      </c>
      <c r="H54" s="23">
        <f t="shared" si="3"/>
        <v>0.99984221218483316</v>
      </c>
      <c r="I54" s="8">
        <f t="shared" si="4"/>
        <v>6194.7368421052633</v>
      </c>
    </row>
    <row r="55" spans="2:9" ht="17.100000000000001" customHeight="1" thickBot="1">
      <c r="B55" s="42" t="s">
        <v>57</v>
      </c>
      <c r="C55" s="13">
        <v>270</v>
      </c>
      <c r="D55" s="29">
        <f t="shared" si="0"/>
        <v>1.3993820950615807E-4</v>
      </c>
      <c r="E55" s="24">
        <f t="shared" si="2"/>
        <v>1.0000000000000004</v>
      </c>
      <c r="F55" s="36">
        <v>1.85025</v>
      </c>
      <c r="G55" s="29">
        <f t="shared" si="1"/>
        <v>1.5778781516715188E-4</v>
      </c>
      <c r="H55" s="23">
        <f t="shared" si="3"/>
        <v>1.0000000000000002</v>
      </c>
      <c r="I55" s="8">
        <f t="shared" si="4"/>
        <v>6852.7777777777774</v>
      </c>
    </row>
    <row r="56" spans="2:9" ht="17.100000000000001" customHeight="1" thickTop="1" thickBot="1">
      <c r="B56" s="14" t="s">
        <v>8</v>
      </c>
      <c r="C56" s="15">
        <v>1929423</v>
      </c>
      <c r="D56" s="16">
        <f t="shared" si="0"/>
        <v>1</v>
      </c>
      <c r="E56" s="17"/>
      <c r="F56" s="37">
        <v>11726.190631639998</v>
      </c>
      <c r="G56" s="16">
        <f t="shared" si="1"/>
        <v>1</v>
      </c>
      <c r="H56" s="17"/>
      <c r="I56" s="18">
        <f>F56*10^6/C56</f>
        <v>6077.5634122947622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2019-06-20T09:58:46Z</dcterms:modified>
</cp:coreProperties>
</file>