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Politica Tributaria\Año 2019\USUARIOS\Antonio\Publicaciones\Libro IRPF 2015\Version libro\Anexo\"/>
    </mc:Choice>
  </mc:AlternateContent>
  <bookViews>
    <workbookView showSheetTabs="0" xWindow="135" yWindow="-240" windowWidth="18450" windowHeight="6345" tabRatio="921" autoFilterDateGrouping="0"/>
  </bookViews>
  <sheets>
    <sheet name="I.39" sheetId="201" r:id="rId1"/>
  </sheets>
  <calcPr calcId="162913"/>
</workbook>
</file>

<file path=xl/calcChain.xml><?xml version="1.0" encoding="utf-8"?>
<calcChain xmlns="http://schemas.openxmlformats.org/spreadsheetml/2006/main">
  <c r="I56" i="201" l="1"/>
  <c r="I11" i="201"/>
  <c r="I12" i="201"/>
  <c r="I13" i="201"/>
  <c r="I14" i="201"/>
  <c r="I15" i="201"/>
  <c r="I16" i="201"/>
  <c r="I17" i="201"/>
  <c r="I18" i="201"/>
  <c r="I19" i="201"/>
  <c r="I20" i="201"/>
  <c r="I21" i="201"/>
  <c r="I22" i="201"/>
  <c r="I23" i="201"/>
  <c r="I24" i="201"/>
  <c r="I25" i="201"/>
  <c r="I26" i="201"/>
  <c r="I27" i="201"/>
  <c r="I28" i="201"/>
  <c r="I29" i="201"/>
  <c r="I30" i="201"/>
  <c r="I31" i="201"/>
  <c r="I32" i="201"/>
  <c r="I33" i="201"/>
  <c r="I34" i="201"/>
  <c r="I35" i="201"/>
  <c r="I36" i="201"/>
  <c r="I37" i="201"/>
  <c r="I38" i="201"/>
  <c r="I39" i="201"/>
  <c r="I40" i="201"/>
  <c r="I41" i="201"/>
  <c r="I42" i="201"/>
  <c r="I43" i="201"/>
  <c r="I44" i="201"/>
  <c r="I45" i="201"/>
  <c r="I46" i="201"/>
  <c r="I47" i="201"/>
  <c r="I48" i="201"/>
  <c r="I49" i="201"/>
  <c r="I50" i="201"/>
  <c r="I51" i="201"/>
  <c r="I52" i="201"/>
  <c r="I53" i="201"/>
  <c r="I54" i="201"/>
  <c r="I55" i="201"/>
  <c r="I10" i="201"/>
  <c r="I9" i="201"/>
  <c r="D9" i="201"/>
  <c r="E9" i="201" s="1"/>
  <c r="G9" i="201"/>
  <c r="H9" i="201" s="1"/>
  <c r="D10" i="201"/>
  <c r="G10" i="201"/>
  <c r="D11" i="201"/>
  <c r="G11" i="201"/>
  <c r="D12" i="201"/>
  <c r="G12" i="201"/>
  <c r="D13" i="201"/>
  <c r="G13" i="201"/>
  <c r="D14" i="201"/>
  <c r="G14" i="201"/>
  <c r="D15" i="201"/>
  <c r="G15" i="201"/>
  <c r="D16" i="201"/>
  <c r="G16" i="201"/>
  <c r="D17" i="201"/>
  <c r="G17" i="201"/>
  <c r="D18" i="201"/>
  <c r="G18" i="201"/>
  <c r="D19" i="201"/>
  <c r="G19" i="201"/>
  <c r="D20" i="201"/>
  <c r="G20" i="201"/>
  <c r="D21" i="201"/>
  <c r="G21" i="201"/>
  <c r="D22" i="201"/>
  <c r="G22" i="201"/>
  <c r="D23" i="201"/>
  <c r="G23" i="201"/>
  <c r="D24" i="201"/>
  <c r="G24" i="201"/>
  <c r="D25" i="201"/>
  <c r="G25" i="201"/>
  <c r="D26" i="201"/>
  <c r="G26" i="201"/>
  <c r="D27" i="201"/>
  <c r="G27" i="201"/>
  <c r="D28" i="201"/>
  <c r="G28" i="201"/>
  <c r="D29" i="201"/>
  <c r="G29" i="201"/>
  <c r="D30" i="201"/>
  <c r="G30" i="201"/>
  <c r="D31" i="201"/>
  <c r="G31" i="201"/>
  <c r="D32" i="201"/>
  <c r="G32" i="201"/>
  <c r="D33" i="201"/>
  <c r="G33" i="201"/>
  <c r="D34" i="201"/>
  <c r="G34" i="201"/>
  <c r="D35" i="201"/>
  <c r="G35" i="201"/>
  <c r="D36" i="201"/>
  <c r="G36" i="201"/>
  <c r="D37" i="201"/>
  <c r="G37" i="201"/>
  <c r="D38" i="201"/>
  <c r="G38" i="201"/>
  <c r="D39" i="201"/>
  <c r="G39" i="201"/>
  <c r="D40" i="201"/>
  <c r="G40" i="201"/>
  <c r="D41" i="201"/>
  <c r="G41" i="201"/>
  <c r="D42" i="201"/>
  <c r="G42" i="201"/>
  <c r="D43" i="201"/>
  <c r="G43" i="201"/>
  <c r="D44" i="201"/>
  <c r="G44" i="201"/>
  <c r="D45" i="201"/>
  <c r="G45" i="201"/>
  <c r="D46" i="201"/>
  <c r="G46" i="201"/>
  <c r="D47" i="201"/>
  <c r="G47" i="201"/>
  <c r="D48" i="201"/>
  <c r="G48" i="201"/>
  <c r="D49" i="201"/>
  <c r="G49" i="201"/>
  <c r="D50" i="201"/>
  <c r="G50" i="201"/>
  <c r="D51" i="201"/>
  <c r="G51" i="201"/>
  <c r="D52" i="201"/>
  <c r="G52" i="201"/>
  <c r="D53" i="201"/>
  <c r="G53" i="201"/>
  <c r="D54" i="201"/>
  <c r="G54" i="201"/>
  <c r="D55" i="201"/>
  <c r="G55" i="201"/>
  <c r="D56" i="201"/>
  <c r="G56" i="201"/>
  <c r="E10" i="201" l="1"/>
  <c r="E11" i="201" s="1"/>
  <c r="E12" i="201" s="1"/>
  <c r="E13" i="201" s="1"/>
  <c r="E14" i="201" s="1"/>
  <c r="E15" i="201" s="1"/>
  <c r="E16" i="201" s="1"/>
  <c r="E17" i="201" s="1"/>
  <c r="E18" i="201" s="1"/>
  <c r="E19" i="201" s="1"/>
  <c r="E20" i="201" s="1"/>
  <c r="E21" i="201" s="1"/>
  <c r="E22" i="201" s="1"/>
  <c r="E23" i="201" s="1"/>
  <c r="E24" i="201" s="1"/>
  <c r="E25" i="201" s="1"/>
  <c r="E26" i="201" s="1"/>
  <c r="E27" i="201" s="1"/>
  <c r="E28" i="201" s="1"/>
  <c r="E29" i="201" s="1"/>
  <c r="E30" i="201" s="1"/>
  <c r="E31" i="201" s="1"/>
  <c r="E32" i="201" s="1"/>
  <c r="E33" i="201" s="1"/>
  <c r="E34" i="201" s="1"/>
  <c r="E35" i="201" s="1"/>
  <c r="E36" i="201" s="1"/>
  <c r="E37" i="201" s="1"/>
  <c r="E38" i="201" s="1"/>
  <c r="E39" i="201" s="1"/>
  <c r="E40" i="201" s="1"/>
  <c r="E41" i="201" s="1"/>
  <c r="E42" i="201" s="1"/>
  <c r="E43" i="201" s="1"/>
  <c r="E44" i="201" s="1"/>
  <c r="E45" i="201" s="1"/>
  <c r="E46" i="201" s="1"/>
  <c r="E47" i="201" s="1"/>
  <c r="E48" i="201" s="1"/>
  <c r="E49" i="201" s="1"/>
  <c r="E50" i="201" s="1"/>
  <c r="E51" i="201" s="1"/>
  <c r="E52" i="201" s="1"/>
  <c r="E53" i="201" s="1"/>
  <c r="E54" i="201" s="1"/>
  <c r="E55" i="201" s="1"/>
  <c r="H10" i="201"/>
  <c r="H11" i="201" s="1"/>
  <c r="H12" i="201"/>
  <c r="H13" i="201" s="1"/>
  <c r="H14" i="201" s="1"/>
  <c r="H15" i="201" s="1"/>
  <c r="H16" i="201" s="1"/>
  <c r="H17" i="201" s="1"/>
  <c r="H18" i="201" s="1"/>
  <c r="H19" i="201" s="1"/>
  <c r="H20" i="201" s="1"/>
  <c r="H21" i="201" s="1"/>
  <c r="H22" i="201" s="1"/>
  <c r="H23" i="201" s="1"/>
  <c r="H24" i="201" s="1"/>
  <c r="H25" i="201" s="1"/>
  <c r="H26" i="201" s="1"/>
  <c r="H27" i="201" s="1"/>
  <c r="H28" i="201" s="1"/>
  <c r="H29" i="201" s="1"/>
  <c r="H30" i="201" s="1"/>
  <c r="H31" i="201" s="1"/>
  <c r="H32" i="201" s="1"/>
  <c r="H33" i="201" s="1"/>
  <c r="H34" i="201" s="1"/>
  <c r="H35" i="201" s="1"/>
  <c r="H36" i="201" s="1"/>
  <c r="H37" i="201" s="1"/>
  <c r="H38" i="201" s="1"/>
  <c r="H39" i="201" s="1"/>
  <c r="H40" i="201" s="1"/>
  <c r="H41" i="201" s="1"/>
  <c r="H42" i="201" s="1"/>
  <c r="H43" i="201" s="1"/>
  <c r="H44" i="201" s="1"/>
  <c r="H45" i="201" s="1"/>
  <c r="H46" i="201" s="1"/>
  <c r="H47" i="201" s="1"/>
  <c r="H48" i="201" s="1"/>
  <c r="H49" i="201" s="1"/>
  <c r="H50" i="201" s="1"/>
  <c r="H51" i="201" s="1"/>
  <c r="H52" i="201" s="1"/>
  <c r="H53" i="201" s="1"/>
  <c r="H54" i="201" s="1"/>
  <c r="H55" i="201" s="1"/>
</calcChain>
</file>

<file path=xl/sharedStrings.xml><?xml version="1.0" encoding="utf-8"?>
<sst xmlns="http://schemas.openxmlformats.org/spreadsheetml/2006/main" count="71" uniqueCount="67">
  <si>
    <t>Importe</t>
  </si>
  <si>
    <t>Número</t>
  </si>
  <si>
    <t>Proporción sobre</t>
  </si>
  <si>
    <t>Cuantía</t>
  </si>
  <si>
    <t>Media por</t>
  </si>
  <si>
    <t>total partida</t>
  </si>
  <si>
    <t>Sin acum.</t>
  </si>
  <si>
    <t xml:space="preserve"> </t>
  </si>
  <si>
    <t>TOTAL</t>
  </si>
  <si>
    <t>Acumul.</t>
  </si>
  <si>
    <t>(euros)</t>
  </si>
  <si>
    <t>Menor o igual a 0</t>
  </si>
  <si>
    <t>0-1.500</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</si>
  <si>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</si>
  <si>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</si>
  <si>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</si>
  <si>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</si>
  <si>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</si>
  <si>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</si>
  <si>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</si>
  <si>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</si>
  <si>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</si>
  <si>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</si>
  <si>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</si>
  <si>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</si>
  <si>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</si>
  <si>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</si>
  <si>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</si>
  <si>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</si>
  <si>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</si>
  <si>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</si>
  <si>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</si>
  <si>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</si>
  <si>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</si>
  <si>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</si>
  <si>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</si>
  <si>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</si>
  <si>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</si>
  <si>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</si>
  <si>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</si>
  <si>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</si>
  <si>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</si>
  <si>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</si>
  <si>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</si>
  <si>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</si>
  <si>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</si>
  <si>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</si>
  <si>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</si>
  <si>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</si>
  <si>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</si>
  <si>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</si>
  <si>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</si>
  <si>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</si>
  <si>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</si>
  <si>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</si>
  <si>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</si>
  <si>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</si>
  <si>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</si>
  <si>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Tramos de</t>
  </si>
  <si>
    <t>base imponible</t>
  </si>
  <si>
    <t>Declaraciones</t>
  </si>
  <si>
    <t>declaraciones partida</t>
  </si>
  <si>
    <t>declaración</t>
  </si>
  <si>
    <t>(millones euros)</t>
  </si>
  <si>
    <t>IRPF  2015</t>
  </si>
  <si>
    <t>I.39. MÍNIMO PERSONAL Y FAMILIAR*</t>
  </si>
  <si>
    <t>(*) Importe declarado por los contribuyentes. La cantidad finalmente aplicada en la liquidación del impuesto fue de 118.108,7 millones de euros. La diferencia, 34.611,8 millones de euros, no pudo aplicarse por insuficiencia de la base liquidable.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</si>
</sst>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font>
      <sz val="12"/>
      <name val="SWISS"/>
    </font>
    <font>
      <sz val="10"/>
      <name val="Courier"/>
      <family val="3"/>
    </font>
    <font>
      <sz val="10"/>
      <name val="CG Times"/>
      <family val="1"/>
    </font>
    <font>
      <b/>
      <sz val="12"/>
      <color indexed="10"/>
      <name val="SWISS"/>
    </font>
    <font>
      <sz val="8"/>
      <name val="SWISS"/>
    </font>
    <font>
      <sz val="12"/>
      <name val="Times New Roman"/>
      <family val="1"/>
    </font>
    <font>
      <b/>
      <i/>
      <sz val="12"/>
      <name val="Times New Roman"/>
      <family val="1"/>
    </font>
    <font>
      <sz val="11"/>
      <name val="Times New Roman"/>
      <family val="1"/>
    </font>
    <font>
      <b/>
      <sz val="11"/>
      <name val="Times New Roman"/>
      <family val="1"/>
    </font>
    <font>
      <sz val="10"/>
      <name val="Times New Roman"/>
      <family val="1"/>
    </font>
    <font>
      <b/>
      <sz val="11"/>
      <color theme="0"/>
      <name val="Times New Roman"/>
      <family val="1"/>
    </font>
    <font>
      <sz val="11"/>
      <color theme="0"/>
      <name val="Times New Roman"/>
      <family val="1"/>
    </font>
  </fonts>
  <fills count="10">
    <fill>
      <patternFill patternType="none"/>
    </fill>
    <fill>
      <patternFill patternType="gray125"/>
    </fill>
    <fill>
      <patternFill patternType="solid">
        <fgColor indexed="22"/>
        <bgColor indexed="8"/>
      </patternFill>
    </fill>
    <fill>
      <patternFill patternType="solid">
        <fgColor indexed="22"/>
        <bgColor indexed="64"/>
      </patternFill>
    </fill>
    <fill>
      <patternFill patternType="solid">
        <fgColor theme="0"/>
        <bgColor indexed="64"/>
      </patternFill>
    </fill>
    <fill>
      <patternFill patternType="solid">
        <fgColor theme="0"/>
        <bgColor indexed="8"/>
      </patternFill>
    </fill>
    <fill>
      <patternFill patternType="solid">
        <fgColor theme="0" tint="-0.34998626667073579"/>
        <bgColor indexed="8"/>
      </patternFill>
    </fill>
    <fill>
      <patternFill patternType="solid">
        <fgColor theme="0" tint="-0.249977111117893"/>
        <bgColor indexed="8"/>
      </patternFill>
    </fill>
    <fill>
      <patternFill patternType="solid">
        <fgColor theme="0" tint="-4.9989318521683403E-2"/>
        <bgColor indexed="8"/>
      </patternFill>
    </fill>
    <fill>
      <patternFill patternType="solid">
        <fgColor theme="0" tint="-0.14999847407452621"/>
        <bgColor indexed="64"/>
      </patternFill>
    </fill>
  </fills>
  <borders count="45">
    <border>
      <left/>
      <right/>
      <top/>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style="thin">
        <color indexed="8"/>
      </right>
      <top style="double">
        <color indexed="8"/>
      </top>
      <bottom/>
      <diagonal/>
    </border>
    <border>
      <left style="thin">
        <color indexed="8"/>
      </left>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double">
        <color indexed="8"/>
      </right>
      <top style="double">
        <color indexed="8"/>
      </top>
      <bottom style="thin">
        <color indexed="8"/>
      </bottom>
      <diagonal/>
    </border>
    <border>
      <left style="double">
        <color indexed="8"/>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double">
        <color indexed="8"/>
      </right>
      <top style="thin">
        <color indexed="8"/>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right style="double">
        <color indexed="8"/>
      </right>
      <top/>
      <bottom/>
      <diagonal/>
    </border>
    <border>
      <left style="double">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double">
        <color indexed="8"/>
      </right>
      <top/>
      <bottom style="thin">
        <color indexed="8"/>
      </bottom>
      <diagonal/>
    </border>
    <border>
      <left style="double">
        <color indexed="8"/>
      </left>
      <right style="thin">
        <color indexed="8"/>
      </right>
      <top style="thin">
        <color indexed="8"/>
      </top>
      <bottom/>
      <diagonal/>
    </border>
    <border>
      <left style="thin">
        <color indexed="8"/>
      </left>
      <right/>
      <top/>
      <bottom/>
      <diagonal/>
    </border>
    <border>
      <left style="double">
        <color indexed="8"/>
      </left>
      <right style="thin">
        <color indexed="8"/>
      </right>
      <top/>
      <bottom style="hair">
        <color indexed="8"/>
      </bottom>
      <diagonal/>
    </border>
    <border>
      <left style="thin">
        <color indexed="8"/>
      </left>
      <right/>
      <top/>
      <bottom style="hair">
        <color indexed="8"/>
      </bottom>
      <diagonal/>
    </border>
    <border>
      <left/>
      <right style="double">
        <color indexed="8"/>
      </right>
      <top/>
      <bottom style="hair">
        <color indexed="8"/>
      </bottom>
      <diagonal/>
    </border>
    <border>
      <left style="double">
        <color indexed="8"/>
      </left>
      <right style="thin">
        <color indexed="8"/>
      </right>
      <top style="hair">
        <color indexed="8"/>
      </top>
      <bottom/>
      <diagonal/>
    </border>
    <border>
      <left style="thin">
        <color indexed="8"/>
      </left>
      <right/>
      <top style="hair">
        <color indexed="8"/>
      </top>
      <bottom/>
      <diagonal/>
    </border>
    <border>
      <left/>
      <right style="double">
        <color indexed="8"/>
      </right>
      <top style="hair">
        <color indexed="8"/>
      </top>
      <bottom/>
      <diagonal/>
    </border>
    <border>
      <left style="double">
        <color indexed="8"/>
      </left>
      <right style="thin">
        <color indexed="8"/>
      </right>
      <top/>
      <bottom style="thin">
        <color indexed="64"/>
      </bottom>
      <diagonal/>
    </border>
    <border>
      <left style="thin">
        <color indexed="8"/>
      </left>
      <right/>
      <top/>
      <bottom style="double">
        <color indexed="8"/>
      </bottom>
      <diagonal/>
    </border>
    <border>
      <left style="double">
        <color indexed="8"/>
      </left>
      <right style="thin">
        <color indexed="8"/>
      </right>
      <top style="double">
        <color indexed="8"/>
      </top>
      <bottom style="double">
        <color indexed="8"/>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double">
        <color indexed="8"/>
      </left>
      <right/>
      <top style="double">
        <color indexed="8"/>
      </top>
      <bottom style="double">
        <color indexed="8"/>
      </bottom>
      <diagonal/>
    </border>
    <border>
      <left/>
      <right/>
      <top style="thin">
        <color indexed="8"/>
      </top>
      <bottom/>
      <diagonal/>
    </border>
    <border>
      <left/>
      <right/>
      <top/>
      <bottom style="hair">
        <color indexed="8"/>
      </bottom>
      <diagonal/>
    </border>
    <border>
      <left/>
      <right style="thin">
        <color indexed="8"/>
      </right>
      <top/>
      <bottom style="hair">
        <color indexed="8"/>
      </bottom>
      <diagonal/>
    </border>
    <border>
      <left/>
      <right/>
      <top style="hair">
        <color indexed="8"/>
      </top>
      <bottom/>
      <diagonal/>
    </border>
    <border>
      <left/>
      <right style="thin">
        <color indexed="8"/>
      </right>
      <top style="hair">
        <color indexed="8"/>
      </top>
      <bottom/>
      <diagonal/>
    </border>
    <border>
      <left/>
      <right/>
      <top/>
      <bottom style="double">
        <color indexed="8"/>
      </bottom>
      <diagonal/>
    </border>
    <border>
      <left style="thin">
        <color indexed="8"/>
      </left>
      <right/>
      <top style="double">
        <color indexed="8"/>
      </top>
      <bottom style="double">
        <color indexed="8"/>
      </bottom>
      <diagonal/>
    </border>
  </borders>
  <cellStyleXfs count="2">
    <xf numFmtId="0" fontId="0" fillId="0" borderId="0"/>
    <xf numFmtId="0" fontId="1" fillId="0" borderId="0"/>
  </cellStyleXfs>
  <cellXfs count="79">
    <xf numFmtId="0" fontId="0" fillId="0" borderId="0" xfId="0"/>
    <xf numFmtId="0" fontId="2" fillId="0" borderId="0" xfId="0" applyFont="1"/>
    <xf numFmtId="0" fontId="3" fillId="0" borderId="0" xfId="0" applyFont="1" applyAlignment="1">
      <alignment horizontal="right"/>
    </xf>
    <xf numFmtId="0" fontId="0" fillId="0" borderId="0" xfId="0" applyAlignment="1">
      <alignment vertical="center"/>
    </xf>
    <xf numFmtId="0" fontId="5" fillId="0" borderId="0" xfId="0" applyFont="1"/>
    <xf numFmtId="3" fontId="7" fillId="0" borderId="13" xfId="0" applyNumberFormat="1" applyFont="1" applyBorder="1" applyAlignment="1">
      <alignment horizontal="right" vertical="center" indent="1"/>
    </xf>
    <xf numFmtId="3" fontId="7" fillId="0" borderId="14" xfId="0" applyNumberFormat="1" applyFont="1" applyBorder="1" applyAlignment="1" applyProtection="1">
      <alignment horizontal="right" vertical="center" indent="1"/>
    </xf>
    <xf numFmtId="3" fontId="7" fillId="0" borderId="25" xfId="0" applyNumberFormat="1" applyFont="1" applyBorder="1" applyAlignment="1">
      <alignment horizontal="right" vertical="center" indent="1"/>
    </xf>
    <xf numFmtId="3" fontId="7" fillId="0" borderId="19" xfId="0" applyNumberFormat="1" applyFont="1" applyBorder="1" applyAlignment="1" applyProtection="1">
      <alignment horizontal="right" vertical="center" indent="1"/>
    </xf>
    <xf numFmtId="3" fontId="7" fillId="0" borderId="27" xfId="0" applyNumberFormat="1" applyFont="1" applyBorder="1" applyAlignment="1">
      <alignment horizontal="right" vertical="center" indent="1"/>
    </xf>
    <xf numFmtId="3" fontId="7" fillId="0" borderId="28" xfId="0" applyNumberFormat="1" applyFont="1" applyBorder="1" applyAlignment="1" applyProtection="1">
      <alignment horizontal="right" vertical="center" indent="1"/>
    </xf>
    <xf numFmtId="3" fontId="7" fillId="0" borderId="30" xfId="0" applyNumberFormat="1" applyFont="1" applyBorder="1" applyAlignment="1">
      <alignment horizontal="right" vertical="center" indent="1"/>
    </xf>
    <xf numFmtId="3" fontId="7" fillId="0" borderId="31" xfId="0" applyNumberFormat="1" applyFont="1" applyBorder="1" applyAlignment="1" applyProtection="1">
      <alignment horizontal="right" vertical="center" indent="1"/>
    </xf>
    <xf numFmtId="3" fontId="7" fillId="0" borderId="33" xfId="0" applyNumberFormat="1" applyFont="1" applyBorder="1" applyAlignment="1">
      <alignment horizontal="right" vertical="center" indent="1"/>
    </xf>
    <xf numFmtId="0" fontId="8" fillId="2" borderId="34" xfId="0" applyFont="1" applyFill="1" applyBorder="1" applyAlignment="1" applyProtection="1">
      <alignment horizontal="centerContinuous" vertical="center"/>
    </xf>
    <xf numFmtId="3" fontId="8" fillId="2" borderId="35" xfId="0" applyNumberFormat="1" applyFont="1" applyFill="1" applyBorder="1" applyAlignment="1" applyProtection="1">
      <alignment horizontal="right" vertical="center" indent="1"/>
    </xf>
    <xf numFmtId="9" fontId="8" fillId="2" borderId="35" xfId="0" applyNumberFormat="1" applyFont="1" applyFill="1" applyBorder="1" applyAlignment="1" applyProtection="1">
      <alignment horizontal="right" vertical="center" indent="1"/>
    </xf>
    <xf numFmtId="0" fontId="8" fillId="2" borderId="35" xfId="0" applyFont="1" applyFill="1" applyBorder="1" applyAlignment="1" applyProtection="1">
      <alignment horizontal="right" vertical="center" indent="1"/>
    </xf>
    <xf numFmtId="3" fontId="8" fillId="3" borderId="36" xfId="0" applyNumberFormat="1" applyFont="1" applyFill="1" applyBorder="1" applyAlignment="1" applyProtection="1">
      <alignment horizontal="right" vertical="center" indent="1"/>
    </xf>
    <xf numFmtId="165" fontId="7" fillId="0" borderId="0" xfId="0" applyNumberFormat="1" applyFont="1" applyBorder="1" applyAlignment="1">
      <alignment horizontal="right" vertical="center" indent="1"/>
    </xf>
    <xf numFmtId="164" fontId="7" fillId="0" borderId="38" xfId="0" applyNumberFormat="1" applyFont="1" applyBorder="1" applyAlignment="1" applyProtection="1">
      <alignment horizontal="right" vertical="center" indent="1"/>
    </xf>
    <xf numFmtId="164" fontId="7" fillId="0" borderId="11" xfId="0" applyNumberFormat="1" applyFont="1" applyBorder="1" applyAlignment="1" applyProtection="1">
      <alignment horizontal="right" vertical="center" indent="1"/>
    </xf>
    <xf numFmtId="164" fontId="7" fillId="0" borderId="0" xfId="0" applyNumberFormat="1" applyFont="1" applyBorder="1" applyAlignment="1" applyProtection="1">
      <alignment horizontal="right" vertical="center" indent="1"/>
    </xf>
    <xf numFmtId="164" fontId="7" fillId="0" borderId="15" xfId="0" applyNumberFormat="1" applyFont="1" applyBorder="1" applyAlignment="1" applyProtection="1">
      <alignment horizontal="right" vertical="center" indent="1"/>
    </xf>
    <xf numFmtId="164" fontId="7" fillId="0" borderId="39" xfId="0" applyNumberFormat="1" applyFont="1" applyBorder="1" applyAlignment="1" applyProtection="1">
      <alignment horizontal="right" vertical="center" indent="1"/>
    </xf>
    <xf numFmtId="164" fontId="7" fillId="0" borderId="40" xfId="0" applyNumberFormat="1" applyFont="1" applyBorder="1" applyAlignment="1" applyProtection="1">
      <alignment horizontal="right" vertical="center" indent="1"/>
    </xf>
    <xf numFmtId="164" fontId="7" fillId="0" borderId="41" xfId="0" applyNumberFormat="1" applyFont="1" applyBorder="1" applyAlignment="1" applyProtection="1">
      <alignment horizontal="right" vertical="center" indent="1"/>
    </xf>
    <xf numFmtId="164" fontId="7" fillId="0" borderId="42" xfId="0" applyNumberFormat="1" applyFont="1" applyBorder="1" applyAlignment="1" applyProtection="1">
      <alignment horizontal="right" vertical="center" indent="1"/>
    </xf>
    <xf numFmtId="164" fontId="7" fillId="0" borderId="43" xfId="0" applyNumberFormat="1" applyFont="1" applyBorder="1" applyAlignment="1" applyProtection="1">
      <alignment horizontal="right" vertical="center" indent="1"/>
    </xf>
    <xf numFmtId="165" fontId="7" fillId="0" borderId="38" xfId="0" applyNumberFormat="1" applyFont="1" applyBorder="1" applyAlignment="1">
      <alignment horizontal="right" vertical="center" indent="1"/>
    </xf>
    <xf numFmtId="165" fontId="7" fillId="0" borderId="39" xfId="0" applyNumberFormat="1" applyFont="1" applyBorder="1" applyAlignment="1">
      <alignment horizontal="right" vertical="center" indent="1"/>
    </xf>
    <xf numFmtId="165" fontId="7" fillId="0" borderId="41" xfId="0" applyNumberFormat="1" applyFont="1" applyBorder="1" applyAlignment="1">
      <alignment horizontal="right" vertical="center" indent="1"/>
    </xf>
    <xf numFmtId="165" fontId="7" fillId="0" borderId="27" xfId="0" applyNumberFormat="1" applyFont="1" applyBorder="1" applyAlignment="1">
      <alignment horizontal="right" vertical="center" indent="1"/>
    </xf>
    <xf numFmtId="165" fontId="7" fillId="0" borderId="30" xfId="0" applyNumberFormat="1" applyFont="1" applyBorder="1" applyAlignment="1">
      <alignment horizontal="right" vertical="center" indent="1"/>
    </xf>
    <xf numFmtId="165" fontId="7" fillId="0" borderId="25" xfId="0" applyNumberFormat="1" applyFont="1" applyBorder="1" applyAlignment="1">
      <alignment horizontal="right" vertical="center" indent="1"/>
    </xf>
    <xf numFmtId="165" fontId="7" fillId="0" borderId="33" xfId="0" applyNumberFormat="1" applyFont="1" applyBorder="1" applyAlignment="1">
      <alignment horizontal="right" vertical="center" indent="1"/>
    </xf>
    <xf numFmtId="165" fontId="8" fillId="2" borderId="44" xfId="0" applyNumberFormat="1" applyFont="1" applyFill="1" applyBorder="1" applyAlignment="1" applyProtection="1">
      <alignment horizontal="right" vertical="center" indent="1"/>
    </xf>
    <xf numFmtId="0" fontId="8" fillId="4" borderId="24"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9" xfId="0" applyFont="1" applyFill="1" applyBorder="1" applyAlignment="1">
      <alignment horizontal="center" vertical="center"/>
    </xf>
    <xf numFmtId="0" fontId="8" fillId="4" borderId="32" xfId="0" applyFont="1" applyFill="1" applyBorder="1" applyAlignment="1">
      <alignment horizontal="center" vertical="center"/>
    </xf>
    <xf numFmtId="0" fontId="8" fillId="8" borderId="18" xfId="0" applyFont="1" applyFill="1" applyBorder="1" applyAlignment="1" applyProtection="1">
      <alignment horizontal="centerContinuous" vertical="center"/>
    </xf>
    <xf numFmtId="0" fontId="8" fillId="8" borderId="21" xfId="0" applyFont="1" applyFill="1" applyBorder="1" applyAlignment="1" applyProtection="1">
      <alignment horizontal="centerContinuous" vertical="center"/>
    </xf>
    <xf numFmtId="0" fontId="8" fillId="8" borderId="22" xfId="0" applyFont="1" applyFill="1" applyBorder="1" applyAlignment="1" applyProtection="1">
      <alignment horizontal="centerContinuous" vertical="center"/>
    </xf>
    <xf numFmtId="0" fontId="8" fillId="9" borderId="11" xfId="0" applyFont="1" applyFill="1" applyBorder="1"/>
    <xf numFmtId="0" fontId="8" fillId="9" borderId="15" xfId="0" applyFont="1" applyFill="1" applyBorder="1" applyAlignment="1">
      <alignment horizontal="center"/>
    </xf>
    <xf numFmtId="0" fontId="8" fillId="9" borderId="18" xfId="0" applyFont="1" applyFill="1" applyBorder="1"/>
    <xf numFmtId="0" fontId="8" fillId="9" borderId="12" xfId="0" applyFont="1" applyFill="1" applyBorder="1" applyAlignment="1" applyProtection="1">
      <alignment horizontal="centerContinuous"/>
    </xf>
    <xf numFmtId="0" fontId="8" fillId="9" borderId="16" xfId="0" applyFont="1" applyFill="1" applyBorder="1" applyAlignment="1" applyProtection="1">
      <alignment horizontal="centerContinuous"/>
    </xf>
    <xf numFmtId="0" fontId="8" fillId="9" borderId="21" xfId="0" applyFont="1" applyFill="1" applyBorder="1" applyAlignment="1" applyProtection="1">
      <alignment horizontal="centerContinuous" vertical="center"/>
    </xf>
    <xf numFmtId="0" fontId="8" fillId="9" borderId="13" xfId="0" applyFont="1" applyFill="1" applyBorder="1" applyAlignment="1" applyProtection="1">
      <alignment horizontal="centerContinuous" vertical="center"/>
    </xf>
    <xf numFmtId="0" fontId="8" fillId="9" borderId="11" xfId="0" applyFont="1" applyFill="1" applyBorder="1" applyAlignment="1" applyProtection="1">
      <alignment horizontal="centerContinuous" vertical="center"/>
    </xf>
    <xf numFmtId="0" fontId="8" fillId="9" borderId="17" xfId="0" applyFont="1" applyFill="1" applyBorder="1" applyAlignment="1" applyProtection="1">
      <alignment horizontal="centerContinuous" vertical="center"/>
    </xf>
    <xf numFmtId="0" fontId="8" fillId="9" borderId="18" xfId="0" applyFont="1" applyFill="1" applyBorder="1" applyAlignment="1" applyProtection="1">
      <alignment horizontal="centerContinuous" vertical="center"/>
    </xf>
    <xf numFmtId="0" fontId="8" fillId="9" borderId="14" xfId="0" applyFont="1" applyFill="1" applyBorder="1" applyAlignment="1" applyProtection="1">
      <alignment horizontal="centerContinuous"/>
    </xf>
    <xf numFmtId="0" fontId="8" fillId="9" borderId="19" xfId="0" applyFont="1" applyFill="1" applyBorder="1" applyAlignment="1" applyProtection="1">
      <alignment horizontal="centerContinuous" vertical="top"/>
    </xf>
    <xf numFmtId="0" fontId="8" fillId="9" borderId="23" xfId="0" applyFont="1" applyFill="1" applyBorder="1" applyAlignment="1" applyProtection="1">
      <alignment horizontal="centerContinuous" vertical="top"/>
    </xf>
    <xf numFmtId="0" fontId="8" fillId="7" borderId="4" xfId="0" applyFont="1" applyFill="1" applyBorder="1" applyAlignment="1" applyProtection="1">
      <alignment horizontal="centerContinuous"/>
    </xf>
    <xf numFmtId="0" fontId="8" fillId="7" borderId="10" xfId="0" applyFont="1" applyFill="1" applyBorder="1" applyAlignment="1" applyProtection="1">
      <alignment horizontal="centerContinuous" vertical="center"/>
    </xf>
    <xf numFmtId="0" fontId="8" fillId="7" borderId="10" xfId="0" applyFont="1" applyFill="1" applyBorder="1" applyAlignment="1" applyProtection="1">
      <alignment horizontal="centerContinuous" vertical="top"/>
    </xf>
    <xf numFmtId="0" fontId="8" fillId="7" borderId="20" xfId="0" applyFont="1" applyFill="1" applyBorder="1" applyAlignment="1" applyProtection="1">
      <alignment horizontal="centerContinuous"/>
    </xf>
    <xf numFmtId="0" fontId="8" fillId="7" borderId="2" xfId="0" applyFont="1" applyFill="1" applyBorder="1" applyAlignment="1" applyProtection="1">
      <alignment horizontal="centerContinuous" vertical="center"/>
    </xf>
    <xf numFmtId="0" fontId="8" fillId="7" borderId="5" xfId="0" applyFont="1" applyFill="1" applyBorder="1" applyAlignment="1" applyProtection="1">
      <alignment horizontal="centerContinuous" vertical="center"/>
    </xf>
    <xf numFmtId="0" fontId="8" fillId="7" borderId="6" xfId="0" applyFont="1" applyFill="1" applyBorder="1" applyAlignment="1" applyProtection="1">
      <alignment horizontal="centerContinuous" vertical="center"/>
    </xf>
    <xf numFmtId="0" fontId="8" fillId="7" borderId="7" xfId="0" applyFont="1" applyFill="1" applyBorder="1" applyAlignment="1" applyProtection="1">
      <alignment horizontal="centerContinuous" vertical="center"/>
    </xf>
    <xf numFmtId="0" fontId="8" fillId="7" borderId="8" xfId="0" applyFont="1" applyFill="1" applyBorder="1" applyAlignment="1" applyProtection="1">
      <alignment horizontal="centerContinuous" vertical="center"/>
    </xf>
    <xf numFmtId="0" fontId="8" fillId="7" borderId="9" xfId="0" applyFont="1" applyFill="1" applyBorder="1" applyAlignment="1" applyProtection="1">
      <alignment horizontal="centerContinuous" vertical="center"/>
    </xf>
    <xf numFmtId="0" fontId="10" fillId="6" borderId="1" xfId="0" applyFont="1" applyFill="1" applyBorder="1" applyAlignment="1" applyProtection="1">
      <alignment horizontal="centerContinuous" vertical="center"/>
    </xf>
    <xf numFmtId="0" fontId="11" fillId="6" borderId="2" xfId="0" applyFont="1" applyFill="1" applyBorder="1" applyAlignment="1" applyProtection="1">
      <alignment horizontal="centerContinuous" vertical="center"/>
    </xf>
    <xf numFmtId="0" fontId="11" fillId="6" borderId="3" xfId="0" applyFont="1" applyFill="1" applyBorder="1" applyAlignment="1" applyProtection="1">
      <alignment horizontal="centerContinuous" vertical="center"/>
    </xf>
    <xf numFmtId="0" fontId="8" fillId="9" borderId="13" xfId="0" applyFont="1" applyFill="1" applyBorder="1" applyAlignment="1">
      <alignment horizontal="center" vertical="center"/>
    </xf>
    <xf numFmtId="0" fontId="8" fillId="9" borderId="11" xfId="0" applyFont="1" applyFill="1" applyBorder="1" applyAlignment="1">
      <alignment horizontal="center" vertical="center"/>
    </xf>
    <xf numFmtId="0" fontId="8" fillId="9" borderId="17" xfId="0" applyFont="1" applyFill="1" applyBorder="1" applyAlignment="1">
      <alignment horizontal="center" vertical="center"/>
    </xf>
    <xf numFmtId="0" fontId="8" fillId="9" borderId="18" xfId="0" applyFont="1" applyFill="1" applyBorder="1" applyAlignment="1">
      <alignment horizontal="center" vertical="center"/>
    </xf>
    <xf numFmtId="0" fontId="6" fillId="5" borderId="37" xfId="0" applyFont="1" applyFill="1" applyBorder="1" applyAlignment="1" applyProtection="1">
      <alignment horizontal="center"/>
    </xf>
    <xf numFmtId="0" fontId="6" fillId="5" borderId="35" xfId="0" applyFont="1" applyFill="1" applyBorder="1" applyAlignment="1" applyProtection="1">
      <alignment horizontal="center"/>
    </xf>
    <xf numFmtId="0" fontId="6" fillId="5" borderId="36" xfId="0" applyFont="1" applyFill="1" applyBorder="1" applyAlignment="1" applyProtection="1">
      <alignment horizontal="center"/>
    </xf>
    <xf numFmtId="0" fontId="9" fillId="4" borderId="2" xfId="0" applyFont="1" applyFill="1" applyBorder="1" applyAlignment="1">
      <alignment horizontal="justify" vertical="center"/>
    </xf>
  </cellXfs>
  <cellStyles count="2">
    <cellStyle name="No-definido"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B1:J58"/>
  <sheetViews>
    <sheetView showGridLines="0" showRowColHeaders="0" tabSelected="1" defaultGridColor="0" colorId="22" zoomScale="75" zoomScaleNormal="75" workbookViewId="0">
      <selection activeCell="B2" sqref="B2:I2"/>
    </sheetView>
  </sheetViews>
  <sheetFormatPr baseColWidth="10" defaultColWidth="9.6640625" defaultRowHeight="15.95" customHeight="1"/>
  <cols>
    <col min="1" max="1" width="2.77734375" customWidth="1"/>
    <col min="2" max="2" width="15.77734375" customWidth="1"/>
    <col min="3" max="3" width="12.77734375" customWidth="1"/>
    <col min="4" max="5" width="8.77734375" customWidth="1"/>
    <col min="6" max="6" width="13.5546875" customWidth="1"/>
    <col min="7" max="8" width="8.77734375" customWidth="1"/>
    <col min="9" max="9" width="9.77734375" customWidth="1"/>
  </cols>
  <sheetData>
    <row r="1" spans="2:10" ht="15" customHeight="1" thickBot="1"/>
    <row r="2" spans="2:10" ht="18" customHeight="1" thickTop="1" thickBot="1">
      <c r="B2" s="75" t="s">
        <v>64</v>
      </c>
      <c r="C2" s="76"/>
      <c r="D2" s="76"/>
      <c r="E2" s="76"/>
      <c r="F2" s="76"/>
      <c r="G2" s="76"/>
      <c r="H2" s="76"/>
      <c r="I2" s="77"/>
    </row>
    <row r="3" spans="2:10" ht="9.9499999999999993" customHeight="1" thickTop="1" thickBot="1">
      <c r="B3" s="4"/>
      <c r="C3" s="4"/>
      <c r="D3" s="4"/>
      <c r="E3" s="4"/>
      <c r="F3" s="4"/>
      <c r="G3" s="4"/>
      <c r="H3" s="4"/>
      <c r="I3" s="4"/>
    </row>
    <row r="4" spans="2:10" s="3" customFormat="1" ht="20.100000000000001" customHeight="1" thickTop="1" thickBot="1">
      <c r="B4" s="68" t="s">
        <v>65</v>
      </c>
      <c r="C4" s="69"/>
      <c r="D4" s="69"/>
      <c r="E4" s="69"/>
      <c r="F4" s="69"/>
      <c r="G4" s="70"/>
      <c r="H4" s="69"/>
      <c r="I4" s="70"/>
    </row>
    <row r="5" spans="2:10" ht="19.5" customHeight="1" thickTop="1">
      <c r="B5" s="58" t="s">
        <v>58</v>
      </c>
      <c r="C5" s="62" t="s">
        <v>60</v>
      </c>
      <c r="D5" s="63"/>
      <c r="E5" s="64"/>
      <c r="F5" s="65" t="s">
        <v>0</v>
      </c>
      <c r="G5" s="66"/>
      <c r="H5" s="66"/>
      <c r="I5" s="67"/>
    </row>
    <row r="6" spans="2:10" ht="17.100000000000001" customHeight="1">
      <c r="B6" s="59" t="s">
        <v>59</v>
      </c>
      <c r="C6" s="45"/>
      <c r="D6" s="71" t="s">
        <v>2</v>
      </c>
      <c r="E6" s="72"/>
      <c r="F6" s="48" t="s">
        <v>3</v>
      </c>
      <c r="G6" s="51" t="s">
        <v>2</v>
      </c>
      <c r="H6" s="52"/>
      <c r="I6" s="55" t="s">
        <v>4</v>
      </c>
    </row>
    <row r="7" spans="2:10" ht="17.100000000000001" customHeight="1">
      <c r="B7" s="60" t="s">
        <v>10</v>
      </c>
      <c r="C7" s="46" t="s">
        <v>1</v>
      </c>
      <c r="D7" s="73" t="s">
        <v>61</v>
      </c>
      <c r="E7" s="74"/>
      <c r="F7" s="49" t="s">
        <v>63</v>
      </c>
      <c r="G7" s="53" t="s">
        <v>5</v>
      </c>
      <c r="H7" s="54"/>
      <c r="I7" s="56" t="s">
        <v>62</v>
      </c>
    </row>
    <row r="8" spans="2:10" ht="19.5" customHeight="1">
      <c r="B8" s="61"/>
      <c r="C8" s="47"/>
      <c r="D8" s="42" t="s">
        <v>6</v>
      </c>
      <c r="E8" s="43" t="s">
        <v>9</v>
      </c>
      <c r="F8" s="50" t="s">
        <v>7</v>
      </c>
      <c r="G8" s="44" t="s">
        <v>6</v>
      </c>
      <c r="H8" s="44" t="s">
        <v>9</v>
      </c>
      <c r="I8" s="57" t="s">
        <v>10</v>
      </c>
    </row>
    <row r="9" spans="2:10" ht="17.100000000000001" customHeight="1">
      <c r="B9" s="37" t="s">
        <v>11</v>
      </c>
      <c r="C9" s="5">
        <v>677396</v>
      </c>
      <c r="D9" s="20">
        <f t="shared" ref="D9:D56" si="0">C9/$C$56</f>
        <v>3.4772922338988203E-2</v>
      </c>
      <c r="E9" s="21">
        <f>D9</f>
        <v>3.4772922338988203E-2</v>
      </c>
      <c r="F9" s="29">
        <v>4832.0933197799995</v>
      </c>
      <c r="G9" s="20">
        <f t="shared" ref="G9:G56" si="1">F9/$F$56</f>
        <v>3.164011321994234E-2</v>
      </c>
      <c r="H9" s="20">
        <f>G9</f>
        <v>3.164011321994234E-2</v>
      </c>
      <c r="I9" s="6">
        <f>F9*10^6/C9</f>
        <v>7133.3360689759011</v>
      </c>
      <c r="J9" s="2"/>
    </row>
    <row r="10" spans="2:10" ht="17.100000000000001" customHeight="1">
      <c r="B10" s="38" t="s">
        <v>12</v>
      </c>
      <c r="C10" s="7">
        <v>1629205</v>
      </c>
      <c r="D10" s="22">
        <f t="shared" si="0"/>
        <v>8.363234937804663E-2</v>
      </c>
      <c r="E10" s="23">
        <f t="shared" ref="E10:E55" si="2">D10+E9</f>
        <v>0.11840527171703483</v>
      </c>
      <c r="F10" s="19">
        <v>12071.624775509999</v>
      </c>
      <c r="G10" s="22">
        <f t="shared" si="1"/>
        <v>7.9043915207992518E-2</v>
      </c>
      <c r="H10" s="22">
        <f t="shared" ref="H10:H55" si="3">G10+H9</f>
        <v>0.11068402842793486</v>
      </c>
      <c r="I10" s="8">
        <f>F10*10^6/C10</f>
        <v>7409.5186152203069</v>
      </c>
    </row>
    <row r="11" spans="2:10" ht="17.100000000000001" customHeight="1">
      <c r="B11" s="38" t="s">
        <v>13</v>
      </c>
      <c r="C11" s="7">
        <v>913089</v>
      </c>
      <c r="D11" s="22">
        <f t="shared" si="0"/>
        <v>4.6871804506646624E-2</v>
      </c>
      <c r="E11" s="23">
        <f t="shared" si="2"/>
        <v>0.16527707622368146</v>
      </c>
      <c r="F11" s="19">
        <v>6848.957899</v>
      </c>
      <c r="G11" s="22">
        <f t="shared" si="1"/>
        <v>4.4846361405297658E-2</v>
      </c>
      <c r="H11" s="22">
        <f t="shared" si="3"/>
        <v>0.15553038983323253</v>
      </c>
      <c r="I11" s="8">
        <f t="shared" ref="I11:I55" si="4">F11*10^6/C11</f>
        <v>7500.8656319373031</v>
      </c>
    </row>
    <row r="12" spans="2:10" ht="17.100000000000001" customHeight="1">
      <c r="B12" s="38" t="s">
        <v>14</v>
      </c>
      <c r="C12" s="7">
        <v>1192246</v>
      </c>
      <c r="D12" s="22">
        <f t="shared" si="0"/>
        <v>6.1201834033518546E-2</v>
      </c>
      <c r="E12" s="23">
        <f t="shared" si="2"/>
        <v>0.22647891025720002</v>
      </c>
      <c r="F12" s="19">
        <v>9141.2197442900015</v>
      </c>
      <c r="G12" s="22">
        <f t="shared" si="1"/>
        <v>5.9855886162992464E-2</v>
      </c>
      <c r="H12" s="22">
        <f t="shared" si="3"/>
        <v>0.21538627599622501</v>
      </c>
      <c r="I12" s="8">
        <f t="shared" si="4"/>
        <v>7667.226180075254</v>
      </c>
    </row>
    <row r="13" spans="2:10" ht="17.100000000000001" customHeight="1">
      <c r="B13" s="38" t="s">
        <v>15</v>
      </c>
      <c r="C13" s="7">
        <v>1060999</v>
      </c>
      <c r="D13" s="22">
        <f t="shared" si="0"/>
        <v>5.4464502047169072E-2</v>
      </c>
      <c r="E13" s="23">
        <f t="shared" si="2"/>
        <v>0.28094341230436909</v>
      </c>
      <c r="F13" s="19">
        <v>8121.1453207200002</v>
      </c>
      <c r="G13" s="22">
        <f t="shared" si="1"/>
        <v>5.3176530422405957E-2</v>
      </c>
      <c r="H13" s="22">
        <f t="shared" si="3"/>
        <v>0.26856280641863095</v>
      </c>
      <c r="I13" s="8">
        <f t="shared" si="4"/>
        <v>7654.2440857342945</v>
      </c>
    </row>
    <row r="14" spans="2:10" ht="17.100000000000001" customHeight="1">
      <c r="B14" s="39" t="s">
        <v>16</v>
      </c>
      <c r="C14" s="9">
        <v>702847</v>
      </c>
      <c r="D14" s="24">
        <f t="shared" si="0"/>
        <v>3.6079404288172412E-2</v>
      </c>
      <c r="E14" s="25">
        <f t="shared" si="2"/>
        <v>0.3170228165925415</v>
      </c>
      <c r="F14" s="30">
        <v>5512.4012194399993</v>
      </c>
      <c r="G14" s="24">
        <f t="shared" si="1"/>
        <v>3.6094708267093364E-2</v>
      </c>
      <c r="H14" s="24">
        <f t="shared" si="3"/>
        <v>0.30465751468572433</v>
      </c>
      <c r="I14" s="8">
        <f t="shared" si="4"/>
        <v>7842.9604443641356</v>
      </c>
    </row>
    <row r="15" spans="2:10" ht="17.100000000000001" customHeight="1">
      <c r="B15" s="38" t="s">
        <v>17</v>
      </c>
      <c r="C15" s="7">
        <v>596517</v>
      </c>
      <c r="D15" s="22">
        <f t="shared" si="0"/>
        <v>3.0621142308023999E-2</v>
      </c>
      <c r="E15" s="23">
        <f t="shared" si="2"/>
        <v>0.34764395890056549</v>
      </c>
      <c r="F15" s="19">
        <v>4684.9679268400005</v>
      </c>
      <c r="G15" s="22">
        <f t="shared" si="1"/>
        <v>3.0676749356273823E-2</v>
      </c>
      <c r="H15" s="22">
        <f t="shared" si="3"/>
        <v>0.33533426404199818</v>
      </c>
      <c r="I15" s="12">
        <f t="shared" si="4"/>
        <v>7853.8716027204591</v>
      </c>
    </row>
    <row r="16" spans="2:10" ht="17.100000000000001" customHeight="1">
      <c r="B16" s="38" t="s">
        <v>18</v>
      </c>
      <c r="C16" s="7">
        <v>544611</v>
      </c>
      <c r="D16" s="22">
        <f t="shared" si="0"/>
        <v>2.7956639850189112E-2</v>
      </c>
      <c r="E16" s="23">
        <f t="shared" si="2"/>
        <v>0.37560059875075458</v>
      </c>
      <c r="F16" s="19">
        <v>4311.7473422399999</v>
      </c>
      <c r="G16" s="22">
        <f t="shared" si="1"/>
        <v>2.8232934477033303E-2</v>
      </c>
      <c r="H16" s="22">
        <f t="shared" si="3"/>
        <v>0.36356719851903146</v>
      </c>
      <c r="I16" s="8">
        <f t="shared" si="4"/>
        <v>7917.1139441546347</v>
      </c>
    </row>
    <row r="17" spans="2:9" ht="17.100000000000001" customHeight="1">
      <c r="B17" s="38" t="s">
        <v>19</v>
      </c>
      <c r="C17" s="7">
        <v>516954</v>
      </c>
      <c r="D17" s="22">
        <f t="shared" si="0"/>
        <v>2.6536916803213049E-2</v>
      </c>
      <c r="E17" s="23">
        <f t="shared" si="2"/>
        <v>0.40213751555396765</v>
      </c>
      <c r="F17" s="19">
        <v>4131.7219570500001</v>
      </c>
      <c r="G17" s="22">
        <f t="shared" si="1"/>
        <v>2.7054144417959142E-2</v>
      </c>
      <c r="H17" s="22">
        <f t="shared" si="3"/>
        <v>0.39062134293699058</v>
      </c>
      <c r="I17" s="8">
        <f t="shared" si="4"/>
        <v>7992.4363812834417</v>
      </c>
    </row>
    <row r="18" spans="2:9" ht="17.100000000000001" customHeight="1">
      <c r="B18" s="38" t="s">
        <v>20</v>
      </c>
      <c r="C18" s="7">
        <v>734678</v>
      </c>
      <c r="D18" s="22">
        <f t="shared" si="0"/>
        <v>3.7713392222810845E-2</v>
      </c>
      <c r="E18" s="23">
        <f t="shared" si="2"/>
        <v>0.43985090777677849</v>
      </c>
      <c r="F18" s="19">
        <v>5856.3682784499997</v>
      </c>
      <c r="G18" s="22">
        <f t="shared" si="1"/>
        <v>3.8346973687228614E-2</v>
      </c>
      <c r="H18" s="22">
        <f t="shared" si="3"/>
        <v>0.42896831662421919</v>
      </c>
      <c r="I18" s="8">
        <f t="shared" si="4"/>
        <v>7971.3402040757992</v>
      </c>
    </row>
    <row r="19" spans="2:9" ht="17.100000000000001" customHeight="1">
      <c r="B19" s="38" t="s">
        <v>21</v>
      </c>
      <c r="C19" s="7">
        <v>870408</v>
      </c>
      <c r="D19" s="22">
        <f t="shared" si="0"/>
        <v>4.4680851063829789E-2</v>
      </c>
      <c r="E19" s="23">
        <f t="shared" si="2"/>
        <v>0.48453175884060828</v>
      </c>
      <c r="F19" s="19">
        <v>6984.1732748300001</v>
      </c>
      <c r="G19" s="22">
        <f t="shared" si="1"/>
        <v>4.5731739546242385E-2</v>
      </c>
      <c r="H19" s="22">
        <f t="shared" si="3"/>
        <v>0.47470005617046157</v>
      </c>
      <c r="I19" s="8">
        <f t="shared" si="4"/>
        <v>8024.0223835603529</v>
      </c>
    </row>
    <row r="20" spans="2:9" ht="17.100000000000001" customHeight="1">
      <c r="B20" s="39" t="s">
        <v>22</v>
      </c>
      <c r="C20" s="9">
        <v>835775</v>
      </c>
      <c r="D20" s="24">
        <f t="shared" si="0"/>
        <v>4.2903027428369614E-2</v>
      </c>
      <c r="E20" s="25">
        <f t="shared" si="2"/>
        <v>0.52743478626897788</v>
      </c>
      <c r="F20" s="30">
        <v>6795.1294612799993</v>
      </c>
      <c r="G20" s="24">
        <f t="shared" si="1"/>
        <v>4.4493897627965025E-2</v>
      </c>
      <c r="H20" s="24">
        <f t="shared" si="3"/>
        <v>0.51919395379842659</v>
      </c>
      <c r="I20" s="10">
        <f t="shared" si="4"/>
        <v>8130.3334764500014</v>
      </c>
    </row>
    <row r="21" spans="2:9" ht="17.100000000000001" customHeight="1">
      <c r="B21" s="40" t="s">
        <v>23</v>
      </c>
      <c r="C21" s="11">
        <v>777342</v>
      </c>
      <c r="D21" s="26">
        <f t="shared" si="0"/>
        <v>3.9903473000776159E-2</v>
      </c>
      <c r="E21" s="27">
        <f t="shared" si="2"/>
        <v>0.56733825926975401</v>
      </c>
      <c r="F21" s="31">
        <v>6354.70188719</v>
      </c>
      <c r="G21" s="26">
        <f t="shared" si="1"/>
        <v>4.1610017415563298E-2</v>
      </c>
      <c r="H21" s="26">
        <f t="shared" si="3"/>
        <v>0.56080397121398984</v>
      </c>
      <c r="I21" s="8">
        <f t="shared" si="4"/>
        <v>8174.9112838235933</v>
      </c>
    </row>
    <row r="22" spans="2:9" ht="17.100000000000001" customHeight="1">
      <c r="B22" s="38" t="s">
        <v>24</v>
      </c>
      <c r="C22" s="7">
        <v>740756</v>
      </c>
      <c r="D22" s="22">
        <f t="shared" si="0"/>
        <v>3.8025395573843872E-2</v>
      </c>
      <c r="E22" s="23">
        <f t="shared" si="2"/>
        <v>0.60536365484359789</v>
      </c>
      <c r="F22" s="19">
        <v>6025.5305202099998</v>
      </c>
      <c r="G22" s="22">
        <f t="shared" si="1"/>
        <v>3.9454632858444562E-2</v>
      </c>
      <c r="H22" s="22">
        <f t="shared" si="3"/>
        <v>0.60025860407243437</v>
      </c>
      <c r="I22" s="8">
        <f t="shared" si="4"/>
        <v>8134.298635731604</v>
      </c>
    </row>
    <row r="23" spans="2:9" ht="17.100000000000001" customHeight="1">
      <c r="B23" s="38" t="s">
        <v>25</v>
      </c>
      <c r="C23" s="7">
        <v>719897</v>
      </c>
      <c r="D23" s="22">
        <f t="shared" si="0"/>
        <v>3.6954635801024198E-2</v>
      </c>
      <c r="E23" s="23">
        <f t="shared" si="2"/>
        <v>0.64231829064462209</v>
      </c>
      <c r="F23" s="19">
        <v>5779.80334391</v>
      </c>
      <c r="G23" s="22">
        <f t="shared" si="1"/>
        <v>3.7845633370060777E-2</v>
      </c>
      <c r="H23" s="22">
        <f t="shared" si="3"/>
        <v>0.63810423744249511</v>
      </c>
      <c r="I23" s="8">
        <f t="shared" si="4"/>
        <v>8028.6531877615826</v>
      </c>
    </row>
    <row r="24" spans="2:9" ht="17.100000000000001" customHeight="1">
      <c r="B24" s="38" t="s">
        <v>26</v>
      </c>
      <c r="C24" s="7">
        <v>643206</v>
      </c>
      <c r="D24" s="22">
        <f t="shared" si="0"/>
        <v>3.3017839322894212E-2</v>
      </c>
      <c r="E24" s="23">
        <f t="shared" si="2"/>
        <v>0.67533612996751635</v>
      </c>
      <c r="F24" s="19">
        <v>5171.2498046499995</v>
      </c>
      <c r="G24" s="22">
        <f t="shared" si="1"/>
        <v>3.3860879432514784E-2</v>
      </c>
      <c r="H24" s="22">
        <f t="shared" si="3"/>
        <v>0.67196511687500993</v>
      </c>
      <c r="I24" s="8">
        <f t="shared" si="4"/>
        <v>8039.8034294611671</v>
      </c>
    </row>
    <row r="25" spans="2:9" ht="17.100000000000001" customHeight="1">
      <c r="B25" s="38" t="s">
        <v>27</v>
      </c>
      <c r="C25" s="7">
        <v>572630</v>
      </c>
      <c r="D25" s="22">
        <f t="shared" si="0"/>
        <v>2.9394945525179975E-2</v>
      </c>
      <c r="E25" s="23">
        <f t="shared" si="2"/>
        <v>0.70473107549269631</v>
      </c>
      <c r="F25" s="19">
        <v>4597.1656499499995</v>
      </c>
      <c r="G25" s="22">
        <f t="shared" si="1"/>
        <v>3.0101827930316172E-2</v>
      </c>
      <c r="H25" s="22">
        <f t="shared" si="3"/>
        <v>0.70206694480532605</v>
      </c>
      <c r="I25" s="8">
        <f t="shared" si="4"/>
        <v>8028.1606795836751</v>
      </c>
    </row>
    <row r="26" spans="2:9" ht="17.100000000000001" customHeight="1">
      <c r="B26" s="39" t="s">
        <v>28</v>
      </c>
      <c r="C26" s="9">
        <v>526874</v>
      </c>
      <c r="D26" s="24">
        <f t="shared" si="0"/>
        <v>2.7046142410690453E-2</v>
      </c>
      <c r="E26" s="25">
        <f t="shared" si="2"/>
        <v>0.73177721790338679</v>
      </c>
      <c r="F26" s="32">
        <v>4199.0218175800001</v>
      </c>
      <c r="G26" s="24">
        <f t="shared" si="1"/>
        <v>2.7494817862352073E-2</v>
      </c>
      <c r="H26" s="24">
        <f t="shared" si="3"/>
        <v>0.72956176266767814</v>
      </c>
      <c r="I26" s="8">
        <f t="shared" si="4"/>
        <v>7969.6888014591723</v>
      </c>
    </row>
    <row r="27" spans="2:9" ht="17.100000000000001" customHeight="1">
      <c r="B27" s="40" t="s">
        <v>29</v>
      </c>
      <c r="C27" s="11">
        <v>485056</v>
      </c>
      <c r="D27" s="26">
        <f t="shared" si="0"/>
        <v>2.4899489542395084E-2</v>
      </c>
      <c r="E27" s="27">
        <f t="shared" si="2"/>
        <v>0.75667670744578186</v>
      </c>
      <c r="F27" s="33">
        <v>3850.5766466599998</v>
      </c>
      <c r="G27" s="26">
        <f t="shared" si="1"/>
        <v>2.5213230167486753E-2</v>
      </c>
      <c r="H27" s="26">
        <f t="shared" si="3"/>
        <v>0.75477499283516492</v>
      </c>
      <c r="I27" s="12">
        <f t="shared" si="4"/>
        <v>7938.4166913923336</v>
      </c>
    </row>
    <row r="28" spans="2:9" ht="17.100000000000001" customHeight="1">
      <c r="B28" s="38" t="s">
        <v>30</v>
      </c>
      <c r="C28" s="7">
        <v>441276</v>
      </c>
      <c r="D28" s="22">
        <f t="shared" si="0"/>
        <v>2.2652120883588561E-2</v>
      </c>
      <c r="E28" s="23">
        <f t="shared" si="2"/>
        <v>0.77932882832937045</v>
      </c>
      <c r="F28" s="34">
        <v>3492.5388610300001</v>
      </c>
      <c r="G28" s="22">
        <f t="shared" si="1"/>
        <v>2.2868830892750394E-2</v>
      </c>
      <c r="H28" s="22">
        <f t="shared" si="3"/>
        <v>0.7776438237279153</v>
      </c>
      <c r="I28" s="8">
        <f t="shared" si="4"/>
        <v>7914.6358764809329</v>
      </c>
    </row>
    <row r="29" spans="2:9" ht="17.100000000000001" customHeight="1">
      <c r="B29" s="38" t="s">
        <v>31</v>
      </c>
      <c r="C29" s="7">
        <v>408792</v>
      </c>
      <c r="D29" s="22">
        <f t="shared" si="0"/>
        <v>2.0984612352006309E-2</v>
      </c>
      <c r="E29" s="23">
        <f t="shared" si="2"/>
        <v>0.80031344068137678</v>
      </c>
      <c r="F29" s="34">
        <v>3241.1539184600001</v>
      </c>
      <c r="G29" s="22">
        <f t="shared" si="1"/>
        <v>2.1222784858799703E-2</v>
      </c>
      <c r="H29" s="22">
        <f t="shared" si="3"/>
        <v>0.79886660858671499</v>
      </c>
      <c r="I29" s="8">
        <f t="shared" si="4"/>
        <v>7928.6138634317695</v>
      </c>
    </row>
    <row r="30" spans="2:9" ht="17.100000000000001" customHeight="1">
      <c r="B30" s="38" t="s">
        <v>32</v>
      </c>
      <c r="C30" s="7">
        <v>747297</v>
      </c>
      <c r="D30" s="22">
        <f t="shared" si="0"/>
        <v>3.8361166208774285E-2</v>
      </c>
      <c r="E30" s="23">
        <f t="shared" si="2"/>
        <v>0.83867460689015105</v>
      </c>
      <c r="F30" s="34">
        <v>5902.2281803199994</v>
      </c>
      <c r="G30" s="22">
        <f t="shared" si="1"/>
        <v>3.8647260207251427E-2</v>
      </c>
      <c r="H30" s="22">
        <f t="shared" si="3"/>
        <v>0.83751386879396639</v>
      </c>
      <c r="I30" s="8">
        <f t="shared" si="4"/>
        <v>7898.102334573804</v>
      </c>
    </row>
    <row r="31" spans="2:9" ht="17.100000000000001" customHeight="1">
      <c r="B31" s="38" t="s">
        <v>33</v>
      </c>
      <c r="C31" s="7">
        <v>699141</v>
      </c>
      <c r="D31" s="22">
        <f t="shared" si="0"/>
        <v>3.588916335054023E-2</v>
      </c>
      <c r="E31" s="23">
        <f t="shared" si="2"/>
        <v>0.87456377024069132</v>
      </c>
      <c r="F31" s="34">
        <v>5581.5547753500005</v>
      </c>
      <c r="G31" s="22">
        <f t="shared" si="1"/>
        <v>3.6547519542404927E-2</v>
      </c>
      <c r="H31" s="22">
        <f t="shared" si="3"/>
        <v>0.87406138833637126</v>
      </c>
      <c r="I31" s="8">
        <f t="shared" si="4"/>
        <v>7983.4465084296307</v>
      </c>
    </row>
    <row r="32" spans="2:9" ht="17.100000000000001" customHeight="1">
      <c r="B32" s="39" t="s">
        <v>34</v>
      </c>
      <c r="C32" s="9">
        <v>484455</v>
      </c>
      <c r="D32" s="24">
        <f t="shared" si="0"/>
        <v>2.486863827323239E-2</v>
      </c>
      <c r="E32" s="25">
        <f t="shared" si="2"/>
        <v>0.8994324085139237</v>
      </c>
      <c r="F32" s="32">
        <v>3803.3206463800002</v>
      </c>
      <c r="G32" s="24">
        <f t="shared" si="1"/>
        <v>2.4903802120420624E-2</v>
      </c>
      <c r="H32" s="24">
        <f t="shared" si="3"/>
        <v>0.89896519045679191</v>
      </c>
      <c r="I32" s="10">
        <f t="shared" si="4"/>
        <v>7850.7201832574756</v>
      </c>
    </row>
    <row r="33" spans="2:9" ht="17.100000000000001" customHeight="1">
      <c r="B33" s="40" t="s">
        <v>35</v>
      </c>
      <c r="C33" s="11">
        <v>339948</v>
      </c>
      <c r="D33" s="26">
        <f t="shared" si="0"/>
        <v>1.7450627702694378E-2</v>
      </c>
      <c r="E33" s="27">
        <f t="shared" si="2"/>
        <v>0.91688303621661804</v>
      </c>
      <c r="F33" s="33">
        <v>2660.3681968200003</v>
      </c>
      <c r="G33" s="26">
        <f t="shared" si="1"/>
        <v>1.741985209796218E-2</v>
      </c>
      <c r="H33" s="26">
        <f t="shared" si="3"/>
        <v>0.91638504255475406</v>
      </c>
      <c r="I33" s="8">
        <f t="shared" si="4"/>
        <v>7825.8092320590213</v>
      </c>
    </row>
    <row r="34" spans="2:9" ht="17.100000000000001" customHeight="1">
      <c r="B34" s="38" t="s">
        <v>36</v>
      </c>
      <c r="C34" s="7">
        <v>246051</v>
      </c>
      <c r="D34" s="22">
        <f t="shared" si="0"/>
        <v>1.2630591728369205E-2</v>
      </c>
      <c r="E34" s="23">
        <f t="shared" si="2"/>
        <v>0.92951362794498726</v>
      </c>
      <c r="F34" s="34">
        <v>1930.30012547</v>
      </c>
      <c r="G34" s="22">
        <f t="shared" si="1"/>
        <v>1.2639431914183392E-2</v>
      </c>
      <c r="H34" s="22">
        <f t="shared" si="3"/>
        <v>0.92902447446893743</v>
      </c>
      <c r="I34" s="8">
        <f t="shared" si="4"/>
        <v>7845.1220497782979</v>
      </c>
    </row>
    <row r="35" spans="2:9" ht="17.100000000000001" customHeight="1">
      <c r="B35" s="38" t="s">
        <v>37</v>
      </c>
      <c r="C35" s="7">
        <v>193525</v>
      </c>
      <c r="D35" s="22">
        <f t="shared" si="0"/>
        <v>9.9342626700669803E-3</v>
      </c>
      <c r="E35" s="23">
        <f t="shared" si="2"/>
        <v>0.93944789061505429</v>
      </c>
      <c r="F35" s="34">
        <v>1515.7791393499999</v>
      </c>
      <c r="G35" s="22">
        <f t="shared" si="1"/>
        <v>9.925185713847989E-3</v>
      </c>
      <c r="H35" s="22">
        <f t="shared" si="3"/>
        <v>0.93894966018278547</v>
      </c>
      <c r="I35" s="8">
        <f t="shared" si="4"/>
        <v>7832.4719770055544</v>
      </c>
    </row>
    <row r="36" spans="2:9" ht="17.100000000000001" customHeight="1">
      <c r="B36" s="38" t="s">
        <v>38</v>
      </c>
      <c r="C36" s="7">
        <v>155749</v>
      </c>
      <c r="D36" s="22">
        <f t="shared" si="0"/>
        <v>7.9950987035280301E-3</v>
      </c>
      <c r="E36" s="23">
        <f t="shared" si="2"/>
        <v>0.94744298931858228</v>
      </c>
      <c r="F36" s="34">
        <v>1219.0036897100001</v>
      </c>
      <c r="G36" s="22">
        <f t="shared" si="1"/>
        <v>7.9819267148813853E-3</v>
      </c>
      <c r="H36" s="22">
        <f t="shared" si="3"/>
        <v>0.94693158689766688</v>
      </c>
      <c r="I36" s="8">
        <f t="shared" si="4"/>
        <v>7826.7192066080679</v>
      </c>
    </row>
    <row r="37" spans="2:9" ht="17.100000000000001" customHeight="1">
      <c r="B37" s="38" t="s">
        <v>39</v>
      </c>
      <c r="C37" s="7">
        <v>130924</v>
      </c>
      <c r="D37" s="22">
        <f t="shared" si="0"/>
        <v>6.7207513541705163E-3</v>
      </c>
      <c r="E37" s="23">
        <f t="shared" si="2"/>
        <v>0.95416374067275278</v>
      </c>
      <c r="F37" s="34">
        <v>1023.83861642</v>
      </c>
      <c r="G37" s="22">
        <f t="shared" si="1"/>
        <v>6.7040033374092195E-3</v>
      </c>
      <c r="H37" s="22">
        <f t="shared" si="3"/>
        <v>0.95363559023507605</v>
      </c>
      <c r="I37" s="8">
        <f t="shared" si="4"/>
        <v>7820.0988086217958</v>
      </c>
    </row>
    <row r="38" spans="2:9" ht="17.100000000000001" customHeight="1">
      <c r="B38" s="39" t="s">
        <v>40</v>
      </c>
      <c r="C38" s="9">
        <v>109890</v>
      </c>
      <c r="D38" s="24">
        <f t="shared" si="0"/>
        <v>5.6410082667028051E-3</v>
      </c>
      <c r="E38" s="25">
        <f t="shared" si="2"/>
        <v>0.95980474893945555</v>
      </c>
      <c r="F38" s="32">
        <v>858.15646076999997</v>
      </c>
      <c r="G38" s="24">
        <f t="shared" si="1"/>
        <v>5.6191314575903132E-3</v>
      </c>
      <c r="H38" s="24">
        <f t="shared" si="3"/>
        <v>0.95925472169266635</v>
      </c>
      <c r="I38" s="8">
        <f t="shared" si="4"/>
        <v>7809.2316022386021</v>
      </c>
    </row>
    <row r="39" spans="2:9" ht="17.100000000000001" customHeight="1">
      <c r="B39" s="40" t="s">
        <v>41</v>
      </c>
      <c r="C39" s="11">
        <v>92285</v>
      </c>
      <c r="D39" s="26">
        <f t="shared" si="0"/>
        <v>4.7372868131100952E-3</v>
      </c>
      <c r="E39" s="27">
        <f t="shared" si="2"/>
        <v>0.9645420357525657</v>
      </c>
      <c r="F39" s="33">
        <v>721.75483732999999</v>
      </c>
      <c r="G39" s="26">
        <f t="shared" si="1"/>
        <v>4.7259858737997186E-3</v>
      </c>
      <c r="H39" s="26">
        <f t="shared" si="3"/>
        <v>0.96398070756646603</v>
      </c>
      <c r="I39" s="12">
        <f t="shared" si="4"/>
        <v>7820.933383865201</v>
      </c>
    </row>
    <row r="40" spans="2:9" ht="17.100000000000001" customHeight="1">
      <c r="B40" s="38" t="s">
        <v>42</v>
      </c>
      <c r="C40" s="7">
        <v>142731</v>
      </c>
      <c r="D40" s="22">
        <f t="shared" si="0"/>
        <v>7.3268427601670587E-3</v>
      </c>
      <c r="E40" s="23">
        <f t="shared" si="2"/>
        <v>0.97186887851273274</v>
      </c>
      <c r="F40" s="34">
        <v>1120.3721264400001</v>
      </c>
      <c r="G40" s="22">
        <f t="shared" si="1"/>
        <v>7.3360960939891579E-3</v>
      </c>
      <c r="H40" s="22">
        <f t="shared" si="3"/>
        <v>0.97131680366045514</v>
      </c>
      <c r="I40" s="8">
        <f t="shared" si="4"/>
        <v>7849.53602539042</v>
      </c>
    </row>
    <row r="41" spans="2:9" ht="17.100000000000001" customHeight="1">
      <c r="B41" s="38" t="s">
        <v>43</v>
      </c>
      <c r="C41" s="7">
        <v>106707</v>
      </c>
      <c r="D41" s="22">
        <f t="shared" si="0"/>
        <v>5.4776146065616182E-3</v>
      </c>
      <c r="E41" s="23">
        <f t="shared" si="2"/>
        <v>0.97734649311929434</v>
      </c>
      <c r="F41" s="34">
        <v>840.20574364000004</v>
      </c>
      <c r="G41" s="22">
        <f t="shared" si="1"/>
        <v>5.5015917734854095E-3</v>
      </c>
      <c r="H41" s="22">
        <f t="shared" si="3"/>
        <v>0.97681839543394056</v>
      </c>
      <c r="I41" s="8">
        <f t="shared" si="4"/>
        <v>7873.9515087107684</v>
      </c>
    </row>
    <row r="42" spans="2:9" ht="17.100000000000001" customHeight="1">
      <c r="B42" s="38" t="s">
        <v>44</v>
      </c>
      <c r="C42" s="7">
        <v>80529</v>
      </c>
      <c r="D42" s="22">
        <f t="shared" si="0"/>
        <v>4.1338134016681242E-3</v>
      </c>
      <c r="E42" s="23">
        <f t="shared" si="2"/>
        <v>0.98148030652096241</v>
      </c>
      <c r="F42" s="34">
        <v>635.92965416999994</v>
      </c>
      <c r="G42" s="22">
        <f t="shared" si="1"/>
        <v>4.1640102800774674E-3</v>
      </c>
      <c r="H42" s="22">
        <f t="shared" si="3"/>
        <v>0.98098240571401807</v>
      </c>
      <c r="I42" s="8">
        <f t="shared" si="4"/>
        <v>7896.9024099392764</v>
      </c>
    </row>
    <row r="43" spans="2:9" ht="17.100000000000001" customHeight="1">
      <c r="B43" s="38" t="s">
        <v>45</v>
      </c>
      <c r="C43" s="7">
        <v>60718</v>
      </c>
      <c r="D43" s="22">
        <f t="shared" si="0"/>
        <v>3.1168508502835649E-3</v>
      </c>
      <c r="E43" s="23">
        <f t="shared" si="2"/>
        <v>0.98459715737124598</v>
      </c>
      <c r="F43" s="34">
        <v>482.50394206999999</v>
      </c>
      <c r="G43" s="22">
        <f t="shared" si="1"/>
        <v>3.1593924922084008E-3</v>
      </c>
      <c r="H43" s="22">
        <f t="shared" si="3"/>
        <v>0.98414179820622649</v>
      </c>
      <c r="I43" s="8">
        <f t="shared" si="4"/>
        <v>7946.6376044994895</v>
      </c>
    </row>
    <row r="44" spans="2:9" ht="17.100000000000001" customHeight="1">
      <c r="B44" s="39" t="s">
        <v>46</v>
      </c>
      <c r="C44" s="9">
        <v>47192</v>
      </c>
      <c r="D44" s="24">
        <f t="shared" si="0"/>
        <v>2.422517627830001E-3</v>
      </c>
      <c r="E44" s="25">
        <f t="shared" si="2"/>
        <v>0.98701967499907595</v>
      </c>
      <c r="F44" s="32">
        <v>375.30748949999997</v>
      </c>
      <c r="G44" s="24">
        <f t="shared" si="1"/>
        <v>2.457479745157936E-3</v>
      </c>
      <c r="H44" s="24">
        <f t="shared" si="3"/>
        <v>0.98659927795138447</v>
      </c>
      <c r="I44" s="10">
        <f t="shared" si="4"/>
        <v>7952.7777907272421</v>
      </c>
    </row>
    <row r="45" spans="2:9" ht="17.100000000000001" customHeight="1">
      <c r="B45" s="40" t="s">
        <v>47</v>
      </c>
      <c r="C45" s="11">
        <v>36655</v>
      </c>
      <c r="D45" s="26">
        <f t="shared" si="0"/>
        <v>1.8816194195649407E-3</v>
      </c>
      <c r="E45" s="27">
        <f t="shared" si="2"/>
        <v>0.98890129441864094</v>
      </c>
      <c r="F45" s="33">
        <v>293.05730875</v>
      </c>
      <c r="G45" s="26">
        <f t="shared" si="1"/>
        <v>1.9189129462432982E-3</v>
      </c>
      <c r="H45" s="26">
        <f t="shared" si="3"/>
        <v>0.98851819089762771</v>
      </c>
      <c r="I45" s="8">
        <f t="shared" si="4"/>
        <v>7995.0159255217568</v>
      </c>
    </row>
    <row r="46" spans="2:9" ht="17.100000000000001" customHeight="1">
      <c r="B46" s="38" t="s">
        <v>48</v>
      </c>
      <c r="C46" s="7">
        <v>85601</v>
      </c>
      <c r="D46" s="22">
        <f t="shared" si="0"/>
        <v>4.3941755267815708E-3</v>
      </c>
      <c r="E46" s="23">
        <f t="shared" si="2"/>
        <v>0.9932954699454225</v>
      </c>
      <c r="F46" s="34">
        <v>686.96757277999995</v>
      </c>
      <c r="G46" s="22">
        <f t="shared" si="1"/>
        <v>4.4982019888179193E-3</v>
      </c>
      <c r="H46" s="22">
        <f t="shared" si="3"/>
        <v>0.99301639288644561</v>
      </c>
      <c r="I46" s="8">
        <f t="shared" si="4"/>
        <v>8025.228359248139</v>
      </c>
    </row>
    <row r="47" spans="2:9" ht="17.100000000000001" customHeight="1">
      <c r="B47" s="38" t="s">
        <v>49</v>
      </c>
      <c r="C47" s="7">
        <v>41305</v>
      </c>
      <c r="D47" s="22">
        <f t="shared" si="0"/>
        <v>2.1203189230699733E-3</v>
      </c>
      <c r="E47" s="23">
        <f t="shared" si="2"/>
        <v>0.99541578886849247</v>
      </c>
      <c r="F47" s="34">
        <v>334.30012077999999</v>
      </c>
      <c r="G47" s="22">
        <f t="shared" si="1"/>
        <v>2.1889671765281992E-3</v>
      </c>
      <c r="H47" s="22">
        <f t="shared" si="3"/>
        <v>0.99520536006297378</v>
      </c>
      <c r="I47" s="8">
        <f t="shared" si="4"/>
        <v>8093.4540801355761</v>
      </c>
    </row>
    <row r="48" spans="2:9" ht="17.100000000000001" customHeight="1">
      <c r="B48" s="38" t="s">
        <v>50</v>
      </c>
      <c r="C48" s="7">
        <v>23597</v>
      </c>
      <c r="D48" s="22">
        <f t="shared" si="0"/>
        <v>1.2113101471415606E-3</v>
      </c>
      <c r="E48" s="23">
        <f t="shared" si="2"/>
        <v>0.99662709901563407</v>
      </c>
      <c r="F48" s="34">
        <v>191.40347316</v>
      </c>
      <c r="G48" s="22">
        <f t="shared" si="1"/>
        <v>1.2532927575472238E-3</v>
      </c>
      <c r="H48" s="22">
        <f t="shared" si="3"/>
        <v>0.99645865282052104</v>
      </c>
      <c r="I48" s="8">
        <f t="shared" si="4"/>
        <v>8111.3477628512101</v>
      </c>
    </row>
    <row r="49" spans="2:9" ht="17.100000000000001" customHeight="1">
      <c r="B49" s="38" t="s">
        <v>51</v>
      </c>
      <c r="C49" s="7">
        <v>15263</v>
      </c>
      <c r="D49" s="22">
        <f t="shared" si="0"/>
        <v>7.8349903698866972E-4</v>
      </c>
      <c r="E49" s="23">
        <f t="shared" si="2"/>
        <v>0.99741059805262278</v>
      </c>
      <c r="F49" s="34">
        <v>124.18976975</v>
      </c>
      <c r="G49" s="22">
        <f t="shared" si="1"/>
        <v>8.1318346224064039E-4</v>
      </c>
      <c r="H49" s="22">
        <f t="shared" si="3"/>
        <v>0.99727183628276173</v>
      </c>
      <c r="I49" s="8">
        <f t="shared" si="4"/>
        <v>8136.6552938478671</v>
      </c>
    </row>
    <row r="50" spans="2:9" ht="17.100000000000001" customHeight="1">
      <c r="B50" s="39" t="s">
        <v>52</v>
      </c>
      <c r="C50" s="9">
        <v>10208</v>
      </c>
      <c r="D50" s="24">
        <f t="shared" si="0"/>
        <v>5.2400957672674706E-4</v>
      </c>
      <c r="E50" s="25">
        <f t="shared" si="2"/>
        <v>0.99793460762934949</v>
      </c>
      <c r="F50" s="32">
        <v>83.273172000000002</v>
      </c>
      <c r="G50" s="24">
        <f t="shared" si="1"/>
        <v>5.4526525377280807E-4</v>
      </c>
      <c r="H50" s="24">
        <f t="shared" si="3"/>
        <v>0.99781710153653458</v>
      </c>
      <c r="I50" s="8">
        <f t="shared" si="4"/>
        <v>8157.6383228840123</v>
      </c>
    </row>
    <row r="51" spans="2:9" ht="17.100000000000001" customHeight="1">
      <c r="B51" s="38" t="s">
        <v>53</v>
      </c>
      <c r="C51" s="7">
        <v>7291</v>
      </c>
      <c r="D51" s="22">
        <f t="shared" si="0"/>
        <v>3.7427055485057923E-4</v>
      </c>
      <c r="E51" s="23">
        <f t="shared" si="2"/>
        <v>0.99830887818420011</v>
      </c>
      <c r="F51" s="34">
        <v>59.531534999999998</v>
      </c>
      <c r="G51" s="22">
        <f t="shared" si="1"/>
        <v>3.8980714628307668E-4</v>
      </c>
      <c r="H51" s="22">
        <f t="shared" si="3"/>
        <v>0.9982069086828177</v>
      </c>
      <c r="I51" s="12">
        <f t="shared" si="4"/>
        <v>8165.0713208064735</v>
      </c>
    </row>
    <row r="52" spans="2:9" ht="17.100000000000001" customHeight="1">
      <c r="B52" s="38" t="s">
        <v>54</v>
      </c>
      <c r="C52" s="7">
        <v>16462</v>
      </c>
      <c r="D52" s="22">
        <f t="shared" si="0"/>
        <v>8.4504757563437602E-4</v>
      </c>
      <c r="E52" s="23">
        <f t="shared" si="2"/>
        <v>0.99915392575983453</v>
      </c>
      <c r="F52" s="34">
        <v>136.43399350000001</v>
      </c>
      <c r="G52" s="22">
        <f t="shared" si="1"/>
        <v>8.9335754003720615E-4</v>
      </c>
      <c r="H52" s="22">
        <f t="shared" si="3"/>
        <v>0.99910026622285486</v>
      </c>
      <c r="I52" s="8">
        <f t="shared" si="4"/>
        <v>8287.8139654962943</v>
      </c>
    </row>
    <row r="53" spans="2:9" ht="17.100000000000001" customHeight="1">
      <c r="B53" s="38" t="s">
        <v>55</v>
      </c>
      <c r="C53" s="7">
        <v>6171</v>
      </c>
      <c r="D53" s="22">
        <f t="shared" si="0"/>
        <v>3.1677734110313052E-4</v>
      </c>
      <c r="E53" s="23">
        <f t="shared" si="2"/>
        <v>0.99947070310093766</v>
      </c>
      <c r="F53" s="34">
        <v>51.274754999999999</v>
      </c>
      <c r="G53" s="22">
        <f t="shared" si="1"/>
        <v>3.3574249215838158E-4</v>
      </c>
      <c r="H53" s="22">
        <f t="shared" si="3"/>
        <v>0.99943600871501326</v>
      </c>
      <c r="I53" s="8">
        <f t="shared" si="4"/>
        <v>8308.986387943607</v>
      </c>
    </row>
    <row r="54" spans="2:9" ht="17.100000000000001" customHeight="1">
      <c r="B54" s="38" t="s">
        <v>56</v>
      </c>
      <c r="C54" s="7">
        <v>3046</v>
      </c>
      <c r="D54" s="22">
        <f t="shared" si="0"/>
        <v>1.5636100810243649E-4</v>
      </c>
      <c r="E54" s="23">
        <f t="shared" si="2"/>
        <v>0.99962706410904012</v>
      </c>
      <c r="F54" s="34">
        <v>25.502520000000001</v>
      </c>
      <c r="G54" s="22">
        <f t="shared" si="1"/>
        <v>1.6698821127704989E-4</v>
      </c>
      <c r="H54" s="22">
        <f t="shared" si="3"/>
        <v>0.99960299692629029</v>
      </c>
      <c r="I54" s="8">
        <f t="shared" si="4"/>
        <v>8372.4622455679582</v>
      </c>
    </row>
    <row r="55" spans="2:9" ht="17.100000000000001" customHeight="1" thickBot="1">
      <c r="B55" s="41" t="s">
        <v>57</v>
      </c>
      <c r="C55" s="13">
        <v>7265</v>
      </c>
      <c r="D55" s="28">
        <f t="shared" si="0"/>
        <v>3.7293589096001347E-4</v>
      </c>
      <c r="E55" s="23">
        <f t="shared" si="2"/>
        <v>1.0000000000000002</v>
      </c>
      <c r="F55" s="35">
        <v>60.630500499999997</v>
      </c>
      <c r="G55" s="28">
        <f t="shared" si="1"/>
        <v>3.9700307370907963E-4</v>
      </c>
      <c r="H55" s="22">
        <f t="shared" si="3"/>
        <v>0.99999999999999933</v>
      </c>
      <c r="I55" s="8">
        <f t="shared" si="4"/>
        <v>8345.560977288369</v>
      </c>
    </row>
    <row r="56" spans="2:9" ht="17.100000000000001" customHeight="1" thickTop="1" thickBot="1">
      <c r="B56" s="14" t="s">
        <v>8</v>
      </c>
      <c r="C56" s="15">
        <v>19480560</v>
      </c>
      <c r="D56" s="16">
        <f t="shared" si="0"/>
        <v>1</v>
      </c>
      <c r="E56" s="17"/>
      <c r="F56" s="36">
        <v>152720.48131403007</v>
      </c>
      <c r="G56" s="16">
        <f t="shared" si="1"/>
        <v>1</v>
      </c>
      <c r="H56" s="17"/>
      <c r="I56" s="18">
        <f>F56*10^6/C56</f>
        <v>7839.635067679269</v>
      </c>
    </row>
    <row r="57" spans="2:9" ht="30.75" customHeight="1" thickTop="1">
      <c r="B57" s="78" t="s">
        <v>66</v>
      </c>
      <c r="C57" s="78"/>
      <c r="D57" s="78"/>
      <c r="E57" s="78"/>
      <c r="F57" s="78"/>
      <c r="G57" s="78"/>
      <c r="H57" s="78"/>
      <c r="I57" s="78"/>
    </row>
    <row r="58" spans="2:9" ht="12" customHeight="1">
      <c r="B58" s="1"/>
    </row>
  </sheetData>
  <mergeCells count="4">
    <mergeCell ref="D6:E6"/>
    <mergeCell ref="D7:E7"/>
    <mergeCell ref="B57:I57"/>
    <mergeCell ref="B2:I2"/>
  </mergeCells>
  <phoneticPr fontId="4" type="noConversion"/>
  <printOptions horizontalCentered="1" verticalCentered="1"/>
  <pageMargins left="0.78740157480314965" right="0.78740157480314965" top="0.78740157480314965" bottom="0.78740157480314965" header="0.51181102362204722" footer="0.51181102362204722"/>
  <pageSetup paperSize="9" scale="74" firstPageNumber="1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I.39</vt:lpstr>
    </vt:vector>
  </TitlesOfParts>
  <Company>MEH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2015-10-15T11:54:48Z</cp:lastPrinted>
  <dcterms:created xsi:type="dcterms:W3CDTF">1998-06-24T09:08:40Z</dcterms:created>
  <dcterms:modified xsi:type="dcterms:W3CDTF">2019-06-20T09:59:26Z</dcterms:modified>
</cp:coreProperties>
</file>