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0" sheetId="202" r:id="rId1"/>
  </sheets>
  <definedNames>
    <definedName name="_xlnm.Print_Area" localSheetId="0">I.40!$A$1:$I$56</definedName>
  </definedNames>
  <calcPr calcId="162913"/>
</workbook>
</file>

<file path=xl/calcChain.xml><?xml version="1.0" encoding="utf-8"?>
<calcChain xmlns="http://schemas.openxmlformats.org/spreadsheetml/2006/main">
  <c r="I56" i="202" l="1"/>
  <c r="I11" i="202"/>
  <c r="I12" i="202"/>
  <c r="I13" i="202"/>
  <c r="I14" i="202"/>
  <c r="I15" i="202"/>
  <c r="I16" i="202"/>
  <c r="I17" i="202"/>
  <c r="I18" i="202"/>
  <c r="I19" i="202"/>
  <c r="I20" i="202"/>
  <c r="I21" i="202"/>
  <c r="I22" i="202"/>
  <c r="I23" i="202"/>
  <c r="I24" i="202"/>
  <c r="I25" i="202"/>
  <c r="I26" i="202"/>
  <c r="I27" i="202"/>
  <c r="I28" i="202"/>
  <c r="I29" i="202"/>
  <c r="I30" i="202"/>
  <c r="I31" i="202"/>
  <c r="I32" i="202"/>
  <c r="I33" i="202"/>
  <c r="I34" i="202"/>
  <c r="I35" i="202"/>
  <c r="I36" i="202"/>
  <c r="I37" i="202"/>
  <c r="I38" i="202"/>
  <c r="I39" i="202"/>
  <c r="I40" i="202"/>
  <c r="I41" i="202"/>
  <c r="I42" i="202"/>
  <c r="I43" i="202"/>
  <c r="I44" i="202"/>
  <c r="I45" i="202"/>
  <c r="I46" i="202"/>
  <c r="I47" i="202"/>
  <c r="I48" i="202"/>
  <c r="I49" i="202"/>
  <c r="I50" i="202"/>
  <c r="I51" i="202"/>
  <c r="I52" i="202"/>
  <c r="I53" i="202"/>
  <c r="I54" i="202"/>
  <c r="I55" i="202"/>
  <c r="I10" i="202"/>
  <c r="D9" i="202"/>
  <c r="E9" i="202" s="1"/>
  <c r="G9" i="202"/>
  <c r="H9" i="202" s="1"/>
  <c r="D10" i="202"/>
  <c r="G10" i="202"/>
  <c r="D11" i="202"/>
  <c r="G11" i="202"/>
  <c r="D12" i="202"/>
  <c r="G12" i="202"/>
  <c r="D13" i="202"/>
  <c r="G13" i="202"/>
  <c r="D14" i="202"/>
  <c r="G14" i="202"/>
  <c r="D15" i="202"/>
  <c r="G15" i="202"/>
  <c r="D16" i="202"/>
  <c r="G16" i="202"/>
  <c r="D17" i="202"/>
  <c r="G17" i="202"/>
  <c r="D18" i="202"/>
  <c r="G18" i="202"/>
  <c r="D19" i="202"/>
  <c r="G19" i="202"/>
  <c r="D20" i="202"/>
  <c r="G20" i="202"/>
  <c r="D21" i="202"/>
  <c r="G21" i="202"/>
  <c r="D22" i="202"/>
  <c r="G22" i="202"/>
  <c r="D23" i="202"/>
  <c r="G23" i="202"/>
  <c r="D24" i="202"/>
  <c r="G24" i="202"/>
  <c r="D25" i="202"/>
  <c r="G25" i="202"/>
  <c r="D26" i="202"/>
  <c r="G26" i="202"/>
  <c r="D27" i="202"/>
  <c r="G27" i="202"/>
  <c r="D28" i="202"/>
  <c r="G28" i="202"/>
  <c r="D29" i="202"/>
  <c r="G29" i="202"/>
  <c r="D30" i="202"/>
  <c r="G30" i="202"/>
  <c r="D31" i="202"/>
  <c r="G31" i="202"/>
  <c r="D32" i="202"/>
  <c r="G32" i="202"/>
  <c r="D33" i="202"/>
  <c r="G33" i="202"/>
  <c r="D34" i="202"/>
  <c r="G34" i="202"/>
  <c r="D35" i="202"/>
  <c r="G35" i="202"/>
  <c r="D36" i="202"/>
  <c r="G36" i="202"/>
  <c r="D37" i="202"/>
  <c r="G37" i="202"/>
  <c r="D38" i="202"/>
  <c r="G38" i="202"/>
  <c r="D39" i="202"/>
  <c r="G39" i="202"/>
  <c r="D40" i="202"/>
  <c r="G40" i="202"/>
  <c r="D41" i="202"/>
  <c r="G41" i="202"/>
  <c r="D42" i="202"/>
  <c r="G42" i="202"/>
  <c r="D43" i="202"/>
  <c r="G43" i="202"/>
  <c r="D44" i="202"/>
  <c r="G44" i="202"/>
  <c r="D45" i="202"/>
  <c r="G45" i="202"/>
  <c r="D46" i="202"/>
  <c r="G46" i="202"/>
  <c r="D47" i="202"/>
  <c r="G47" i="202"/>
  <c r="D48" i="202"/>
  <c r="G48" i="202"/>
  <c r="D49" i="202"/>
  <c r="G49" i="202"/>
  <c r="D50" i="202"/>
  <c r="G50" i="202"/>
  <c r="D51" i="202"/>
  <c r="G51" i="202"/>
  <c r="D52" i="202"/>
  <c r="G52" i="202"/>
  <c r="D53" i="202"/>
  <c r="G53" i="202"/>
  <c r="D54" i="202"/>
  <c r="G54" i="202"/>
  <c r="D55" i="202"/>
  <c r="G55" i="202"/>
  <c r="D56" i="202"/>
  <c r="G56" i="202"/>
  <c r="H10" i="202" l="1"/>
  <c r="H11" i="202" s="1"/>
  <c r="E10" i="202"/>
  <c r="E11" i="202" s="1"/>
  <c r="E12" i="202" s="1"/>
  <c r="E13" i="202" s="1"/>
  <c r="E14" i="202" s="1"/>
  <c r="E15" i="202" s="1"/>
  <c r="E16" i="202" s="1"/>
  <c r="E17" i="202" s="1"/>
  <c r="E18" i="202" s="1"/>
  <c r="E19" i="202" s="1"/>
  <c r="E20" i="202" s="1"/>
  <c r="E21" i="202" s="1"/>
  <c r="E22" i="202" s="1"/>
  <c r="E23" i="202" s="1"/>
  <c r="E24" i="202" s="1"/>
  <c r="E25" i="202" s="1"/>
  <c r="E26" i="202" s="1"/>
  <c r="E27" i="202" s="1"/>
  <c r="E28" i="202" s="1"/>
  <c r="E29" i="202" s="1"/>
  <c r="E30" i="202" s="1"/>
  <c r="E31" i="202" s="1"/>
  <c r="E32" i="202" s="1"/>
  <c r="E33" i="202" s="1"/>
  <c r="E34" i="202" s="1"/>
  <c r="E35" i="202" s="1"/>
  <c r="E36" i="202" s="1"/>
  <c r="E37" i="202" s="1"/>
  <c r="E38" i="202" s="1"/>
  <c r="E39" i="202" s="1"/>
  <c r="E40" i="202" s="1"/>
  <c r="E41" i="202" s="1"/>
  <c r="E42" i="202" s="1"/>
  <c r="E43" i="202" s="1"/>
  <c r="E44" i="202" s="1"/>
  <c r="E45" i="202" s="1"/>
  <c r="E46" i="202" s="1"/>
  <c r="E47" i="202" s="1"/>
  <c r="E48" i="202" s="1"/>
  <c r="E49" i="202" s="1"/>
  <c r="E50" i="202" s="1"/>
  <c r="E51" i="202" s="1"/>
  <c r="E52" i="202" s="1"/>
  <c r="E53" i="202" s="1"/>
  <c r="E54" i="202" s="1"/>
  <c r="E55" i="202" s="1"/>
  <c r="H12" i="202"/>
  <c r="H13" i="202" s="1"/>
  <c r="H14" i="202" s="1"/>
  <c r="H15" i="202" s="1"/>
  <c r="H16" i="202" s="1"/>
  <c r="H17" i="202" s="1"/>
  <c r="H18" i="202" s="1"/>
  <c r="H19" i="202" s="1"/>
  <c r="H20" i="202" s="1"/>
  <c r="H21" i="202" s="1"/>
  <c r="H22" i="202" s="1"/>
  <c r="H23" i="202" s="1"/>
  <c r="H24" i="202" s="1"/>
  <c r="H25" i="202" s="1"/>
  <c r="H26" i="202" s="1"/>
  <c r="H27" i="202" s="1"/>
  <c r="H28" i="202" s="1"/>
  <c r="H29" i="202" s="1"/>
  <c r="H30" i="202" s="1"/>
  <c r="H31" i="202" s="1"/>
  <c r="H32" i="202" s="1"/>
  <c r="H33" i="202" s="1"/>
  <c r="H34" i="202" s="1"/>
  <c r="H35" i="202" s="1"/>
  <c r="H36" i="202" s="1"/>
  <c r="H37" i="202" s="1"/>
  <c r="H38" i="202" s="1"/>
  <c r="H39" i="202" s="1"/>
  <c r="H40" i="202" s="1"/>
  <c r="H41" i="202" s="1"/>
  <c r="H42" i="202" s="1"/>
  <c r="H43" i="202" s="1"/>
  <c r="H44" i="202" s="1"/>
  <c r="H45" i="202" s="1"/>
  <c r="H46" i="202" s="1"/>
  <c r="H47" i="202" s="1"/>
  <c r="H48" i="202" s="1"/>
  <c r="H49" i="202" s="1"/>
  <c r="H50" i="202" s="1"/>
  <c r="H51" i="202" s="1"/>
  <c r="H52" i="202" s="1"/>
  <c r="H53" i="202" s="1"/>
  <c r="H54" i="202" s="1"/>
  <c r="H55" i="20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<sst xmlns="http://schemas.openxmlformats.org/spreadsheetml/2006/main" count="71" uniqueCount="67">
  <si>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</si>
  <si>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</si>
  <si>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</si>
  <si>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</si>
  <si>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</si>
  <si>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</si>
  <si>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</si>
  <si>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</si>
  <si>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</si>
  <si>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</si>
  <si>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</si>
  <si>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</si>
  <si>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</si>
  <si>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</si>
  <si>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</si>
  <si>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</si>
  <si>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</si>
  <si>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</si>
  <si>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</si>
  <si>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</si>
  <si>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</si>
  <si>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</si>
  <si>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</si>
  <si>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</si>
  <si>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</si>
  <si>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</si>
  <si>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</si>
  <si>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</si>
  <si>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</si>
  <si>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</si>
  <si>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</si>
  <si>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</si>
  <si>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</si>
  <si>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</si>
  <si>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</si>
  <si>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</si>
  <si>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</si>
  <si>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</si>
  <si>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</si>
  <si>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</si>
  <si>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</si>
  <si>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</si>
  <si>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</si>
  <si>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</si>
  <si>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</si>
  <si>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</si>
  <si>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</si>
  <si>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</si>
  <si>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</si>
  <si>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</si>
  <si>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</si>
  <si>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</si>
  <si>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</si>
  <si>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</si>
  <si>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</si>
  <si>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</si>
  <si>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</si>
  <si>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</si>
  <si>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</si>
  <si>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</si>
  <si>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</si>
  <si>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</si>
  <si>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</si>
  <si>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</si>
  <si>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</si>
  <si>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</si>
  <si>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I.40. PARTE DEL MÍNIMO PERSONAL Y FAMILIAR PARA LA APLICACIÓN DE LAS ESCALAS DEL IMPUESTO SOBRE LA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</si>
</sst>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3"/>
    </row>
    <row r="10" spans="2:10" ht="17.100000000000001" customHeight="1">
      <c r="B10" s="38" t="s">
        <v>13</v>
      </c>
      <c r="C10" s="4">
        <v>805610</v>
      </c>
      <c r="D10" s="21">
        <f t="shared" si="0"/>
        <v>4.5475228585545459E-2</v>
      </c>
      <c r="E10" s="22">
        <f t="shared" ref="E10:E55" si="2">D10+E9</f>
        <v>4.5475228585545459E-2</v>
      </c>
      <c r="F10" s="18">
        <v>489.39354231999999</v>
      </c>
      <c r="G10" s="21">
        <f t="shared" si="1"/>
        <v>4.2402176611168471E-3</v>
      </c>
      <c r="H10" s="21">
        <f t="shared" ref="H10:H55" si="3">G10+H9</f>
        <v>4.2402176611168471E-3</v>
      </c>
      <c r="I10" s="5">
        <f>F10*10^6/C10</f>
        <v>607.48196065093532</v>
      </c>
    </row>
    <row r="11" spans="2:10" ht="17.100000000000001" customHeight="1">
      <c r="B11" s="38" t="s">
        <v>14</v>
      </c>
      <c r="C11" s="4">
        <v>775893</v>
      </c>
      <c r="D11" s="21">
        <f t="shared" si="0"/>
        <v>4.3797757640700367E-2</v>
      </c>
      <c r="E11" s="22">
        <f t="shared" si="2"/>
        <v>8.9272986226245826E-2</v>
      </c>
      <c r="F11" s="18">
        <v>1631.89874771</v>
      </c>
      <c r="G11" s="21">
        <f t="shared" si="1"/>
        <v>1.4139144252683828E-2</v>
      </c>
      <c r="H11" s="21">
        <f t="shared" si="3"/>
        <v>1.8379361913800674E-2</v>
      </c>
      <c r="I11" s="5">
        <f t="shared" ref="I11:I55" si="4">F11*10^6/C11</f>
        <v>2103.2523140561907</v>
      </c>
    </row>
    <row r="12" spans="2:10" ht="17.100000000000001" customHeight="1">
      <c r="B12" s="38" t="s">
        <v>15</v>
      </c>
      <c r="C12" s="4">
        <v>1132001</v>
      </c>
      <c r="D12" s="21">
        <f t="shared" si="0"/>
        <v>6.3899410675222562E-2</v>
      </c>
      <c r="E12" s="22">
        <f t="shared" si="2"/>
        <v>0.15317239690146839</v>
      </c>
      <c r="F12" s="18">
        <v>3719.9581921100003</v>
      </c>
      <c r="G12" s="21">
        <f t="shared" si="1"/>
        <v>3.2230569185744053E-2</v>
      </c>
      <c r="H12" s="21">
        <f t="shared" si="3"/>
        <v>5.060993109954473E-2</v>
      </c>
      <c r="I12" s="5">
        <f t="shared" si="4"/>
        <v>3286.1792455218679</v>
      </c>
    </row>
    <row r="13" spans="2:10" ht="17.100000000000001" customHeight="1">
      <c r="B13" s="38" t="s">
        <v>16</v>
      </c>
      <c r="C13" s="4">
        <v>1041588</v>
      </c>
      <c r="D13" s="21">
        <f t="shared" si="0"/>
        <v>5.8795760221398846E-2</v>
      </c>
      <c r="E13" s="22">
        <f t="shared" si="2"/>
        <v>0.21196815712286723</v>
      </c>
      <c r="F13" s="18">
        <v>4588.1488992700006</v>
      </c>
      <c r="G13" s="21">
        <f t="shared" si="1"/>
        <v>3.9752772180630024E-2</v>
      </c>
      <c r="H13" s="21">
        <f t="shared" si="3"/>
        <v>9.0362703280174761E-2</v>
      </c>
      <c r="I13" s="5">
        <f t="shared" si="4"/>
        <v>4404.9556055465309</v>
      </c>
    </row>
    <row r="14" spans="2:10" ht="17.100000000000001" customHeight="1">
      <c r="B14" s="39" t="s">
        <v>17</v>
      </c>
      <c r="C14" s="6">
        <v>692666</v>
      </c>
      <c r="D14" s="23">
        <f t="shared" si="0"/>
        <v>3.9099743900194175E-2</v>
      </c>
      <c r="E14" s="24">
        <f t="shared" si="2"/>
        <v>0.25106790102306142</v>
      </c>
      <c r="F14" s="29">
        <v>3651.6095652100003</v>
      </c>
      <c r="G14" s="23">
        <f t="shared" si="1"/>
        <v>3.1638381038919333E-2</v>
      </c>
      <c r="H14" s="23">
        <f t="shared" si="3"/>
        <v>0.12200108431909409</v>
      </c>
      <c r="I14" s="5">
        <f t="shared" si="4"/>
        <v>5271.8186906965266</v>
      </c>
    </row>
    <row r="15" spans="2:10" ht="17.100000000000001" customHeight="1">
      <c r="B15" s="38" t="s">
        <v>18</v>
      </c>
      <c r="C15" s="4">
        <v>590059</v>
      </c>
      <c r="D15" s="21">
        <f t="shared" si="0"/>
        <v>3.3307764183610394E-2</v>
      </c>
      <c r="E15" s="22">
        <f t="shared" si="2"/>
        <v>0.28437566520667179</v>
      </c>
      <c r="F15" s="18">
        <v>3591.9256488800002</v>
      </c>
      <c r="G15" s="21">
        <f t="shared" si="1"/>
        <v>3.1121265927617742E-2</v>
      </c>
      <c r="H15" s="21">
        <f t="shared" si="3"/>
        <v>0.15312235024671184</v>
      </c>
      <c r="I15" s="9">
        <f t="shared" si="4"/>
        <v>6087.4008342894522</v>
      </c>
    </row>
    <row r="16" spans="2:10" ht="17.100000000000001" customHeight="1">
      <c r="B16" s="38" t="s">
        <v>19</v>
      </c>
      <c r="C16" s="4">
        <v>540155</v>
      </c>
      <c r="D16" s="21">
        <f t="shared" si="0"/>
        <v>3.0490773571114196E-2</v>
      </c>
      <c r="E16" s="22">
        <f t="shared" si="2"/>
        <v>0.31486643877778597</v>
      </c>
      <c r="F16" s="18">
        <v>3575.83273693</v>
      </c>
      <c r="G16" s="21">
        <f t="shared" si="1"/>
        <v>3.0981833255200968E-2</v>
      </c>
      <c r="H16" s="21">
        <f t="shared" si="3"/>
        <v>0.18410418350191279</v>
      </c>
      <c r="I16" s="5">
        <f t="shared" si="4"/>
        <v>6620.0122870842624</v>
      </c>
    </row>
    <row r="17" spans="2:9" ht="17.100000000000001" customHeight="1">
      <c r="B17" s="38" t="s">
        <v>20</v>
      </c>
      <c r="C17" s="4">
        <v>513648</v>
      </c>
      <c r="D17" s="21">
        <f t="shared" si="0"/>
        <v>2.8994501325093101E-2</v>
      </c>
      <c r="E17" s="22">
        <f t="shared" si="2"/>
        <v>0.3438609401028791</v>
      </c>
      <c r="F17" s="18">
        <v>3601.8893398600003</v>
      </c>
      <c r="G17" s="21">
        <f t="shared" si="1"/>
        <v>3.1207593626718606E-2</v>
      </c>
      <c r="H17" s="21">
        <f t="shared" si="3"/>
        <v>0.21531177712863139</v>
      </c>
      <c r="I17" s="5">
        <f t="shared" si="4"/>
        <v>7012.3690540214311</v>
      </c>
    </row>
    <row r="18" spans="2:9" ht="17.100000000000001" customHeight="1">
      <c r="B18" s="38" t="s">
        <v>21</v>
      </c>
      <c r="C18" s="4">
        <v>731939</v>
      </c>
      <c r="D18" s="21">
        <f t="shared" si="0"/>
        <v>4.131663377524554E-2</v>
      </c>
      <c r="E18" s="22">
        <f t="shared" si="2"/>
        <v>0.38517757387812462</v>
      </c>
      <c r="F18" s="18">
        <v>5354.1540385200005</v>
      </c>
      <c r="G18" s="21">
        <f t="shared" si="1"/>
        <v>4.638961602731554E-2</v>
      </c>
      <c r="H18" s="21">
        <f t="shared" si="3"/>
        <v>0.26170139315594693</v>
      </c>
      <c r="I18" s="5">
        <f t="shared" si="4"/>
        <v>7315.0276710490907</v>
      </c>
    </row>
    <row r="19" spans="2:9" ht="17.100000000000001" customHeight="1">
      <c r="B19" s="38" t="s">
        <v>22</v>
      </c>
      <c r="C19" s="4">
        <v>868167</v>
      </c>
      <c r="D19" s="21">
        <f t="shared" si="0"/>
        <v>4.9006458181287772E-2</v>
      </c>
      <c r="E19" s="22">
        <f t="shared" si="2"/>
        <v>0.43418403205941242</v>
      </c>
      <c r="F19" s="18">
        <v>6544.2870058999997</v>
      </c>
      <c r="G19" s="21">
        <f t="shared" si="1"/>
        <v>5.6701200449617468E-2</v>
      </c>
      <c r="H19" s="21">
        <f t="shared" si="3"/>
        <v>0.31840259360556439</v>
      </c>
      <c r="I19" s="5">
        <f t="shared" si="4"/>
        <v>7538.0508656744605</v>
      </c>
    </row>
    <row r="20" spans="2:9" ht="17.100000000000001" customHeight="1">
      <c r="B20" s="39" t="s">
        <v>23</v>
      </c>
      <c r="C20" s="6">
        <v>834003</v>
      </c>
      <c r="D20" s="23">
        <f t="shared" si="0"/>
        <v>4.7077962123149748E-2</v>
      </c>
      <c r="E20" s="24">
        <f t="shared" si="2"/>
        <v>0.48126199418256216</v>
      </c>
      <c r="F20" s="29">
        <v>6434.5387307700003</v>
      </c>
      <c r="G20" s="23">
        <f t="shared" si="1"/>
        <v>5.575031627514046E-2</v>
      </c>
      <c r="H20" s="23">
        <f t="shared" si="3"/>
        <v>0.37415290988070482</v>
      </c>
      <c r="I20" s="7">
        <f t="shared" si="4"/>
        <v>7715.2465048327167</v>
      </c>
    </row>
    <row r="21" spans="2:9" ht="17.100000000000001" customHeight="1">
      <c r="B21" s="40" t="s">
        <v>24</v>
      </c>
      <c r="C21" s="8">
        <v>775797</v>
      </c>
      <c r="D21" s="25">
        <f t="shared" si="0"/>
        <v>4.3792338614193481E-2</v>
      </c>
      <c r="E21" s="26">
        <f t="shared" si="2"/>
        <v>0.52505433279675562</v>
      </c>
      <c r="F21" s="30">
        <v>6085.8889938800003</v>
      </c>
      <c r="G21" s="25">
        <f t="shared" si="1"/>
        <v>5.2729535157154089E-2</v>
      </c>
      <c r="H21" s="25">
        <f t="shared" si="3"/>
        <v>0.42688244503785888</v>
      </c>
      <c r="I21" s="5">
        <f t="shared" si="4"/>
        <v>7844.6926114434573</v>
      </c>
    </row>
    <row r="22" spans="2:9" ht="17.100000000000001" customHeight="1">
      <c r="B22" s="38" t="s">
        <v>25</v>
      </c>
      <c r="C22" s="4">
        <v>739425</v>
      </c>
      <c r="D22" s="21">
        <f t="shared" si="0"/>
        <v>4.1739204946397081E-2</v>
      </c>
      <c r="E22" s="22">
        <f t="shared" si="2"/>
        <v>0.56679353774315266</v>
      </c>
      <c r="F22" s="18">
        <v>5823.4689729600004</v>
      </c>
      <c r="G22" s="21">
        <f t="shared" si="1"/>
        <v>5.0455868034247786E-2</v>
      </c>
      <c r="H22" s="21">
        <f t="shared" si="3"/>
        <v>0.47733831307210667</v>
      </c>
      <c r="I22" s="5">
        <f t="shared" si="4"/>
        <v>7875.6722763769149</v>
      </c>
    </row>
    <row r="23" spans="2:9" ht="17.100000000000001" customHeight="1">
      <c r="B23" s="38" t="s">
        <v>26</v>
      </c>
      <c r="C23" s="4">
        <v>718783</v>
      </c>
      <c r="D23" s="21">
        <f t="shared" si="0"/>
        <v>4.0574001351031043E-2</v>
      </c>
      <c r="E23" s="22">
        <f t="shared" si="2"/>
        <v>0.60736753909418373</v>
      </c>
      <c r="F23" s="18">
        <v>5632.7233033900002</v>
      </c>
      <c r="G23" s="21">
        <f t="shared" si="1"/>
        <v>4.8803203895979655E-2</v>
      </c>
      <c r="H23" s="21">
        <f t="shared" si="3"/>
        <v>0.52614151696808631</v>
      </c>
      <c r="I23" s="5">
        <f t="shared" si="4"/>
        <v>7836.4726257994416</v>
      </c>
    </row>
    <row r="24" spans="2:9" ht="17.100000000000001" customHeight="1">
      <c r="B24" s="38" t="s">
        <v>27</v>
      </c>
      <c r="C24" s="4">
        <v>642281</v>
      </c>
      <c r="D24" s="21">
        <f t="shared" si="0"/>
        <v>3.6255601706970772E-2</v>
      </c>
      <c r="E24" s="22">
        <f t="shared" si="2"/>
        <v>0.64362314080115446</v>
      </c>
      <c r="F24" s="18">
        <v>5065.3316631800008</v>
      </c>
      <c r="G24" s="21">
        <f t="shared" si="1"/>
        <v>4.3887192862848014E-2</v>
      </c>
      <c r="H24" s="21">
        <f t="shared" si="3"/>
        <v>0.57002870983093434</v>
      </c>
      <c r="I24" s="5">
        <f t="shared" si="4"/>
        <v>7886.4728416067119</v>
      </c>
    </row>
    <row r="25" spans="2:9" ht="17.100000000000001" customHeight="1">
      <c r="B25" s="38" t="s">
        <v>28</v>
      </c>
      <c r="C25" s="4">
        <v>571763</v>
      </c>
      <c r="D25" s="21">
        <f t="shared" si="0"/>
        <v>3.2274988048506384E-2</v>
      </c>
      <c r="E25" s="22">
        <f t="shared" si="2"/>
        <v>0.67589812884966083</v>
      </c>
      <c r="F25" s="18">
        <v>4520.11287335</v>
      </c>
      <c r="G25" s="21">
        <f t="shared" si="1"/>
        <v>3.9163292480242889E-2</v>
      </c>
      <c r="H25" s="21">
        <f t="shared" si="3"/>
        <v>0.60919200231117721</v>
      </c>
      <c r="I25" s="5">
        <f t="shared" si="4"/>
        <v>7905.5707930558647</v>
      </c>
    </row>
    <row r="26" spans="2:9" ht="17.100000000000001" customHeight="1">
      <c r="B26" s="39" t="s">
        <v>29</v>
      </c>
      <c r="C26" s="6">
        <v>526139</v>
      </c>
      <c r="D26" s="23">
        <f t="shared" si="0"/>
        <v>2.969959570110885E-2</v>
      </c>
      <c r="E26" s="24">
        <f t="shared" si="2"/>
        <v>0.70559772455076963</v>
      </c>
      <c r="F26" s="31">
        <v>4142.2330501400002</v>
      </c>
      <c r="G26" s="23">
        <f t="shared" si="1"/>
        <v>3.5889255204313616E-2</v>
      </c>
      <c r="H26" s="23">
        <f t="shared" si="3"/>
        <v>0.64508125751549084</v>
      </c>
      <c r="I26" s="5">
        <f t="shared" si="4"/>
        <v>7872.8872981094355</v>
      </c>
    </row>
    <row r="27" spans="2:9" ht="17.100000000000001" customHeight="1">
      <c r="B27" s="40" t="s">
        <v>30</v>
      </c>
      <c r="C27" s="8">
        <v>484399</v>
      </c>
      <c r="D27" s="25">
        <f t="shared" si="0"/>
        <v>2.7343448134469078E-2</v>
      </c>
      <c r="E27" s="26">
        <f t="shared" si="2"/>
        <v>0.73294117268523873</v>
      </c>
      <c r="F27" s="32">
        <v>3808.4897642399997</v>
      </c>
      <c r="G27" s="25">
        <f t="shared" si="1"/>
        <v>3.2997626989434085E-2</v>
      </c>
      <c r="H27" s="25">
        <f t="shared" si="3"/>
        <v>0.67807888450492493</v>
      </c>
      <c r="I27" s="9">
        <f t="shared" si="4"/>
        <v>7862.298981294346</v>
      </c>
    </row>
    <row r="28" spans="2:9" ht="17.100000000000001" customHeight="1">
      <c r="B28" s="38" t="s">
        <v>31</v>
      </c>
      <c r="C28" s="4">
        <v>440710</v>
      </c>
      <c r="D28" s="21">
        <f t="shared" si="0"/>
        <v>2.4877283040100964E-2</v>
      </c>
      <c r="E28" s="22">
        <f t="shared" si="2"/>
        <v>0.75781845572533968</v>
      </c>
      <c r="F28" s="33">
        <v>3460.2639712300002</v>
      </c>
      <c r="G28" s="21">
        <f t="shared" si="1"/>
        <v>2.9980519018254635E-2</v>
      </c>
      <c r="H28" s="21">
        <f t="shared" si="3"/>
        <v>0.70805940352317953</v>
      </c>
      <c r="I28" s="5">
        <f t="shared" si="4"/>
        <v>7851.5667246715529</v>
      </c>
    </row>
    <row r="29" spans="2:9" ht="17.100000000000001" customHeight="1">
      <c r="B29" s="38" t="s">
        <v>32</v>
      </c>
      <c r="C29" s="4">
        <v>408285</v>
      </c>
      <c r="D29" s="21">
        <f t="shared" si="0"/>
        <v>2.3046950389207468E-2</v>
      </c>
      <c r="E29" s="22">
        <f t="shared" si="2"/>
        <v>0.78086540611454713</v>
      </c>
      <c r="F29" s="33">
        <v>3215.0299832800001</v>
      </c>
      <c r="G29" s="21">
        <f t="shared" si="1"/>
        <v>2.78557556184716E-2</v>
      </c>
      <c r="H29" s="21">
        <f t="shared" si="3"/>
        <v>0.73591515914165118</v>
      </c>
      <c r="I29" s="5">
        <f t="shared" si="4"/>
        <v>7874.4748968980011</v>
      </c>
    </row>
    <row r="30" spans="2:9" ht="17.100000000000001" customHeight="1">
      <c r="B30" s="38" t="s">
        <v>33</v>
      </c>
      <c r="C30" s="4">
        <v>746402</v>
      </c>
      <c r="D30" s="21">
        <f t="shared" si="0"/>
        <v>4.2133043987423568E-2</v>
      </c>
      <c r="E30" s="22">
        <f t="shared" si="2"/>
        <v>0.8229984501019707</v>
      </c>
      <c r="F30" s="33">
        <v>5863.0412358900003</v>
      </c>
      <c r="G30" s="21">
        <f t="shared" si="1"/>
        <v>5.0798731177416172E-2</v>
      </c>
      <c r="H30" s="21">
        <f t="shared" si="3"/>
        <v>0.78671389031906735</v>
      </c>
      <c r="I30" s="5">
        <f t="shared" si="4"/>
        <v>7855.0717118791217</v>
      </c>
    </row>
    <row r="31" spans="2:9" ht="17.100000000000001" customHeight="1">
      <c r="B31" s="38" t="s">
        <v>34</v>
      </c>
      <c r="C31" s="4">
        <v>698439</v>
      </c>
      <c r="D31" s="21">
        <f t="shared" si="0"/>
        <v>3.9425619317113469E-2</v>
      </c>
      <c r="E31" s="22">
        <f t="shared" si="2"/>
        <v>0.86242406941908412</v>
      </c>
      <c r="F31" s="33">
        <v>5552.47440052</v>
      </c>
      <c r="G31" s="21">
        <f t="shared" si="1"/>
        <v>4.8107909034462805E-2</v>
      </c>
      <c r="H31" s="21">
        <f t="shared" si="3"/>
        <v>0.83482179935353018</v>
      </c>
      <c r="I31" s="5">
        <f t="shared" si="4"/>
        <v>7949.8344172075167</v>
      </c>
    </row>
    <row r="32" spans="2:9" ht="17.100000000000001" customHeight="1">
      <c r="B32" s="39" t="s">
        <v>35</v>
      </c>
      <c r="C32" s="6">
        <v>483860</v>
      </c>
      <c r="D32" s="23">
        <f t="shared" si="0"/>
        <v>2.7313022558560624E-2</v>
      </c>
      <c r="E32" s="24">
        <f t="shared" si="2"/>
        <v>0.88973709197764472</v>
      </c>
      <c r="F32" s="31">
        <v>3781.7514945300004</v>
      </c>
      <c r="G32" s="23">
        <f t="shared" si="1"/>
        <v>3.2765960500917339E-2</v>
      </c>
      <c r="H32" s="23">
        <f t="shared" si="3"/>
        <v>0.86758775985444747</v>
      </c>
      <c r="I32" s="7">
        <f t="shared" si="4"/>
        <v>7815.7969134253717</v>
      </c>
    </row>
    <row r="33" spans="2:9" ht="17.100000000000001" customHeight="1">
      <c r="B33" s="40" t="s">
        <v>36</v>
      </c>
      <c r="C33" s="8">
        <v>339431</v>
      </c>
      <c r="D33" s="25">
        <f t="shared" si="0"/>
        <v>1.9160266523529104E-2</v>
      </c>
      <c r="E33" s="26">
        <f t="shared" si="2"/>
        <v>0.90889735850117381</v>
      </c>
      <c r="F33" s="32">
        <v>2643.6515850599999</v>
      </c>
      <c r="G33" s="25">
        <f t="shared" si="1"/>
        <v>2.2905202401467924E-2</v>
      </c>
      <c r="H33" s="25">
        <f t="shared" si="3"/>
        <v>0.89049296225591534</v>
      </c>
      <c r="I33" s="5">
        <f t="shared" si="4"/>
        <v>7788.4800889135049</v>
      </c>
    </row>
    <row r="34" spans="2:9" ht="17.100000000000001" customHeight="1">
      <c r="B34" s="38" t="s">
        <v>37</v>
      </c>
      <c r="C34" s="4">
        <v>245649</v>
      </c>
      <c r="D34" s="21">
        <f t="shared" si="0"/>
        <v>1.3866442108229363E-2</v>
      </c>
      <c r="E34" s="22">
        <f t="shared" si="2"/>
        <v>0.92276380060940322</v>
      </c>
      <c r="F34" s="33">
        <v>1916.7158347</v>
      </c>
      <c r="G34" s="21">
        <f t="shared" si="1"/>
        <v>1.6606864682172415E-2</v>
      </c>
      <c r="H34" s="21">
        <f t="shared" si="3"/>
        <v>0.90709982693808777</v>
      </c>
      <c r="I34" s="5">
        <f t="shared" si="4"/>
        <v>7802.6608482021093</v>
      </c>
    </row>
    <row r="35" spans="2:9" ht="17.100000000000001" customHeight="1">
      <c r="B35" s="38" t="s">
        <v>38</v>
      </c>
      <c r="C35" s="4">
        <v>193132</v>
      </c>
      <c r="D35" s="21">
        <f t="shared" si="0"/>
        <v>1.0901952367998865E-2</v>
      </c>
      <c r="E35" s="22">
        <f t="shared" si="2"/>
        <v>0.93366575297740206</v>
      </c>
      <c r="F35" s="33">
        <v>1504.4654626900001</v>
      </c>
      <c r="G35" s="21">
        <f t="shared" si="1"/>
        <v>1.3035033104844806E-2</v>
      </c>
      <c r="H35" s="21">
        <f t="shared" si="3"/>
        <v>0.92013486004293255</v>
      </c>
      <c r="I35" s="5">
        <f t="shared" si="4"/>
        <v>7789.8300783402028</v>
      </c>
    </row>
    <row r="36" spans="2:9" ht="17.100000000000001" customHeight="1">
      <c r="B36" s="38" t="s">
        <v>39</v>
      </c>
      <c r="C36" s="4">
        <v>155396</v>
      </c>
      <c r="D36" s="21">
        <f t="shared" si="0"/>
        <v>8.7718233652504581E-3</v>
      </c>
      <c r="E36" s="22">
        <f t="shared" si="2"/>
        <v>0.94243757634265257</v>
      </c>
      <c r="F36" s="33">
        <v>1209.5927364200002</v>
      </c>
      <c r="G36" s="21">
        <f t="shared" si="1"/>
        <v>1.0480188315139393E-2</v>
      </c>
      <c r="H36" s="21">
        <f t="shared" si="3"/>
        <v>0.93061504835807196</v>
      </c>
      <c r="I36" s="5">
        <f t="shared" si="4"/>
        <v>7783.9374013488123</v>
      </c>
    </row>
    <row r="37" spans="2:9" ht="17.100000000000001" customHeight="1">
      <c r="B37" s="38" t="s">
        <v>40</v>
      </c>
      <c r="C37" s="4">
        <v>130650</v>
      </c>
      <c r="D37" s="21">
        <f t="shared" si="0"/>
        <v>7.3749563867150534E-3</v>
      </c>
      <c r="E37" s="22">
        <f t="shared" si="2"/>
        <v>0.94981253272936761</v>
      </c>
      <c r="F37" s="33">
        <v>1016.18830326</v>
      </c>
      <c r="G37" s="21">
        <f t="shared" si="1"/>
        <v>8.8044880406002134E-3</v>
      </c>
      <c r="H37" s="21">
        <f t="shared" si="3"/>
        <v>0.93941953639867215</v>
      </c>
      <c r="I37" s="5">
        <f t="shared" si="4"/>
        <v>7777.9433850746263</v>
      </c>
    </row>
    <row r="38" spans="2:9" ht="17.100000000000001" customHeight="1">
      <c r="B38" s="39" t="s">
        <v>41</v>
      </c>
      <c r="C38" s="6">
        <v>109622</v>
      </c>
      <c r="D38" s="23">
        <f t="shared" si="0"/>
        <v>6.1879637889359169E-3</v>
      </c>
      <c r="E38" s="24">
        <f t="shared" si="2"/>
        <v>0.95600049651830354</v>
      </c>
      <c r="F38" s="31">
        <v>851.48529258000008</v>
      </c>
      <c r="G38" s="23">
        <f t="shared" si="1"/>
        <v>7.3774634594956992E-3</v>
      </c>
      <c r="H38" s="23">
        <f t="shared" si="3"/>
        <v>0.9467969998581679</v>
      </c>
      <c r="I38" s="5">
        <f t="shared" si="4"/>
        <v>7767.4672290233721</v>
      </c>
    </row>
    <row r="39" spans="2:9" ht="17.100000000000001" customHeight="1">
      <c r="B39" s="40" t="s">
        <v>42</v>
      </c>
      <c r="C39" s="8">
        <v>92039</v>
      </c>
      <c r="D39" s="25">
        <f t="shared" si="0"/>
        <v>5.1954352152840935E-3</v>
      </c>
      <c r="E39" s="26">
        <f t="shared" si="2"/>
        <v>0.96119593173358764</v>
      </c>
      <c r="F39" s="32">
        <v>715.35100538999995</v>
      </c>
      <c r="G39" s="25">
        <f t="shared" si="1"/>
        <v>6.1979648374048671E-3</v>
      </c>
      <c r="H39" s="25">
        <f t="shared" si="3"/>
        <v>0.95299496469557277</v>
      </c>
      <c r="I39" s="9">
        <f t="shared" si="4"/>
        <v>7772.2596441725791</v>
      </c>
    </row>
    <row r="40" spans="2:9" ht="17.100000000000001" customHeight="1">
      <c r="B40" s="38" t="s">
        <v>43</v>
      </c>
      <c r="C40" s="4">
        <v>142298</v>
      </c>
      <c r="D40" s="21">
        <f t="shared" si="0"/>
        <v>8.032464936217211E-3</v>
      </c>
      <c r="E40" s="22">
        <f t="shared" si="2"/>
        <v>0.96922839666980487</v>
      </c>
      <c r="F40" s="33">
        <v>1109.7840610399999</v>
      </c>
      <c r="G40" s="21">
        <f t="shared" si="1"/>
        <v>9.6154231078326106E-3</v>
      </c>
      <c r="H40" s="21">
        <f t="shared" si="3"/>
        <v>0.96261038780340535</v>
      </c>
      <c r="I40" s="5">
        <f t="shared" si="4"/>
        <v>7799.0137671646826</v>
      </c>
    </row>
    <row r="41" spans="2:9" ht="17.100000000000001" customHeight="1">
      <c r="B41" s="38" t="s">
        <v>44</v>
      </c>
      <c r="C41" s="4">
        <v>106391</v>
      </c>
      <c r="D41" s="21">
        <f t="shared" si="0"/>
        <v>6.0055796780635381E-3</v>
      </c>
      <c r="E41" s="22">
        <f t="shared" si="2"/>
        <v>0.97523397634786846</v>
      </c>
      <c r="F41" s="33">
        <v>832.14131336000003</v>
      </c>
      <c r="G41" s="21">
        <f t="shared" si="1"/>
        <v>7.2098627961602411E-3</v>
      </c>
      <c r="H41" s="21">
        <f t="shared" si="3"/>
        <v>0.96982025059956556</v>
      </c>
      <c r="I41" s="5">
        <f t="shared" si="4"/>
        <v>7821.5386015734412</v>
      </c>
    </row>
    <row r="42" spans="2:9" ht="17.100000000000001" customHeight="1">
      <c r="B42" s="38" t="s">
        <v>45</v>
      </c>
      <c r="C42" s="4">
        <v>80229</v>
      </c>
      <c r="D42" s="21">
        <f t="shared" si="0"/>
        <v>4.5287820585515649E-3</v>
      </c>
      <c r="E42" s="22">
        <f t="shared" si="2"/>
        <v>0.97976275840642002</v>
      </c>
      <c r="F42" s="33">
        <v>629.17481198999997</v>
      </c>
      <c r="G42" s="21">
        <f t="shared" si="1"/>
        <v>5.4513145741213092E-3</v>
      </c>
      <c r="H42" s="21">
        <f t="shared" si="3"/>
        <v>0.97527156517368685</v>
      </c>
      <c r="I42" s="5">
        <f t="shared" si="4"/>
        <v>7842.2367471861799</v>
      </c>
    </row>
    <row r="43" spans="2:9" ht="17.100000000000001" customHeight="1">
      <c r="B43" s="38" t="s">
        <v>46</v>
      </c>
      <c r="C43" s="4">
        <v>60490</v>
      </c>
      <c r="D43" s="21">
        <f t="shared" si="0"/>
        <v>3.4145511812659285E-3</v>
      </c>
      <c r="E43" s="22">
        <f t="shared" si="2"/>
        <v>0.9831773095876859</v>
      </c>
      <c r="F43" s="33">
        <v>477.17352970999997</v>
      </c>
      <c r="G43" s="21">
        <f t="shared" si="1"/>
        <v>4.1343406749957019E-3</v>
      </c>
      <c r="H43" s="21">
        <f t="shared" si="3"/>
        <v>0.97940590584868259</v>
      </c>
      <c r="I43" s="5">
        <f t="shared" si="4"/>
        <v>7888.4696596131589</v>
      </c>
    </row>
    <row r="44" spans="2:9" ht="17.100000000000001" customHeight="1">
      <c r="B44" s="39" t="s">
        <v>47</v>
      </c>
      <c r="C44" s="6">
        <v>47004</v>
      </c>
      <c r="D44" s="23">
        <f t="shared" si="0"/>
        <v>2.6532908534340175E-3</v>
      </c>
      <c r="E44" s="24">
        <f t="shared" si="2"/>
        <v>0.98583060044111992</v>
      </c>
      <c r="F44" s="31">
        <v>370.70612920999997</v>
      </c>
      <c r="G44" s="23">
        <f t="shared" si="1"/>
        <v>3.2118827492265997E-3</v>
      </c>
      <c r="H44" s="23">
        <f t="shared" si="3"/>
        <v>0.98261778859790916</v>
      </c>
      <c r="I44" s="7">
        <f t="shared" si="4"/>
        <v>7886.693243340992</v>
      </c>
    </row>
    <row r="45" spans="2:9" ht="17.100000000000001" customHeight="1">
      <c r="B45" s="40" t="s">
        <v>48</v>
      </c>
      <c r="C45" s="8">
        <v>36502</v>
      </c>
      <c r="D45" s="25">
        <f t="shared" si="0"/>
        <v>2.06047193285781E-3</v>
      </c>
      <c r="E45" s="26">
        <f t="shared" si="2"/>
        <v>0.98789107237397777</v>
      </c>
      <c r="F45" s="32">
        <v>289.30780291000002</v>
      </c>
      <c r="G45" s="25">
        <f t="shared" si="1"/>
        <v>2.5066290200367472E-3</v>
      </c>
      <c r="H45" s="25">
        <f t="shared" si="3"/>
        <v>0.98512441761794589</v>
      </c>
      <c r="I45" s="5">
        <f t="shared" si="4"/>
        <v>7925.8068848282292</v>
      </c>
    </row>
    <row r="46" spans="2:9" ht="17.100000000000001" customHeight="1">
      <c r="B46" s="38" t="s">
        <v>49</v>
      </c>
      <c r="C46" s="4">
        <v>85164</v>
      </c>
      <c r="D46" s="21">
        <f t="shared" si="0"/>
        <v>4.8073538899211692E-3</v>
      </c>
      <c r="E46" s="22">
        <f t="shared" si="2"/>
        <v>0.99269842626389893</v>
      </c>
      <c r="F46" s="33">
        <v>676.35928999999999</v>
      </c>
      <c r="G46" s="21">
        <f t="shared" si="1"/>
        <v>5.8601316909964642E-3</v>
      </c>
      <c r="H46" s="21">
        <f t="shared" si="3"/>
        <v>0.99098454930894231</v>
      </c>
      <c r="I46" s="5">
        <f t="shared" si="4"/>
        <v>7941.8450284157625</v>
      </c>
    </row>
    <row r="47" spans="2:9" ht="17.100000000000001" customHeight="1">
      <c r="B47" s="38" t="s">
        <v>50</v>
      </c>
      <c r="C47" s="4">
        <v>41066</v>
      </c>
      <c r="D47" s="21">
        <f t="shared" si="0"/>
        <v>2.3181014847060114E-3</v>
      </c>
      <c r="E47" s="22">
        <f t="shared" si="2"/>
        <v>0.99501652774860494</v>
      </c>
      <c r="F47" s="33">
        <v>328.20387986000003</v>
      </c>
      <c r="G47" s="21">
        <f t="shared" si="1"/>
        <v>2.8436335331116429E-3</v>
      </c>
      <c r="H47" s="21">
        <f t="shared" si="3"/>
        <v>0.99382818284205399</v>
      </c>
      <c r="I47" s="5">
        <f t="shared" si="4"/>
        <v>7992.1073359957145</v>
      </c>
    </row>
    <row r="48" spans="2:9" ht="17.100000000000001" customHeight="1">
      <c r="B48" s="38" t="s">
        <v>51</v>
      </c>
      <c r="C48" s="4">
        <v>23407</v>
      </c>
      <c r="D48" s="21">
        <f t="shared" si="0"/>
        <v>1.3212828484029028E-3</v>
      </c>
      <c r="E48" s="22">
        <f t="shared" si="2"/>
        <v>0.99633781059700788</v>
      </c>
      <c r="F48" s="33">
        <v>187.47619487</v>
      </c>
      <c r="G48" s="21">
        <f t="shared" si="1"/>
        <v>1.624336661162909E-3</v>
      </c>
      <c r="H48" s="21">
        <f t="shared" si="3"/>
        <v>0.99545251950321689</v>
      </c>
      <c r="I48" s="5">
        <f t="shared" si="4"/>
        <v>8009.4072230529327</v>
      </c>
    </row>
    <row r="49" spans="2:9" ht="17.100000000000001" customHeight="1">
      <c r="B49" s="38" t="s">
        <v>52</v>
      </c>
      <c r="C49" s="4">
        <v>15137</v>
      </c>
      <c r="D49" s="21">
        <f t="shared" si="0"/>
        <v>8.5445629411179305E-4</v>
      </c>
      <c r="E49" s="22">
        <f t="shared" si="2"/>
        <v>0.99719226689111962</v>
      </c>
      <c r="F49" s="33">
        <v>121.36620198999999</v>
      </c>
      <c r="G49" s="21">
        <f t="shared" si="1"/>
        <v>1.0515445518571602E-3</v>
      </c>
      <c r="H49" s="21">
        <f t="shared" si="3"/>
        <v>0.99650406405507408</v>
      </c>
      <c r="I49" s="5">
        <f t="shared" si="4"/>
        <v>8017.8504320539068</v>
      </c>
    </row>
    <row r="50" spans="2:9" ht="17.100000000000001" customHeight="1">
      <c r="B50" s="39" t="s">
        <v>53</v>
      </c>
      <c r="C50" s="6">
        <v>10086</v>
      </c>
      <c r="D50" s="23">
        <f t="shared" si="0"/>
        <v>5.6933647237970169E-4</v>
      </c>
      <c r="E50" s="24">
        <f t="shared" si="2"/>
        <v>0.99776160336349928</v>
      </c>
      <c r="F50" s="31">
        <v>81.09632726000001</v>
      </c>
      <c r="G50" s="23">
        <f t="shared" si="1"/>
        <v>7.0263714038694804E-4</v>
      </c>
      <c r="H50" s="23">
        <f t="shared" si="3"/>
        <v>0.99720670119546106</v>
      </c>
      <c r="I50" s="5">
        <f t="shared" si="4"/>
        <v>8040.4845587943691</v>
      </c>
    </row>
    <row r="51" spans="2:9" ht="17.100000000000001" customHeight="1">
      <c r="B51" s="38" t="s">
        <v>54</v>
      </c>
      <c r="C51" s="4">
        <v>7221</v>
      </c>
      <c r="D51" s="21">
        <f t="shared" si="0"/>
        <v>4.0761240006482509E-4</v>
      </c>
      <c r="E51" s="22">
        <f t="shared" si="2"/>
        <v>0.9981692157635641</v>
      </c>
      <c r="F51" s="33">
        <v>58.048335469999998</v>
      </c>
      <c r="G51" s="21">
        <f t="shared" si="1"/>
        <v>5.0294406438527832E-4</v>
      </c>
      <c r="H51" s="21">
        <f t="shared" si="3"/>
        <v>0.99770964525984629</v>
      </c>
      <c r="I51" s="9">
        <f t="shared" si="4"/>
        <v>8038.8222503808338</v>
      </c>
    </row>
    <row r="52" spans="2:9" ht="17.100000000000001" customHeight="1">
      <c r="B52" s="38" t="s">
        <v>55</v>
      </c>
      <c r="C52" s="4">
        <v>16261</v>
      </c>
      <c r="D52" s="21">
        <f t="shared" si="0"/>
        <v>9.1790406279658237E-4</v>
      </c>
      <c r="E52" s="22">
        <f t="shared" si="2"/>
        <v>0.99908711982636067</v>
      </c>
      <c r="F52" s="33">
        <v>132.46800575</v>
      </c>
      <c r="G52" s="21">
        <f t="shared" si="1"/>
        <v>1.1477331205706908E-3</v>
      </c>
      <c r="H52" s="21">
        <f t="shared" si="3"/>
        <v>0.99885737838041699</v>
      </c>
      <c r="I52" s="5">
        <f t="shared" si="4"/>
        <v>8146.3628159399786</v>
      </c>
    </row>
    <row r="53" spans="2:9" ht="17.100000000000001" customHeight="1">
      <c r="B53" s="38" t="s">
        <v>56</v>
      </c>
      <c r="C53" s="4">
        <v>6071</v>
      </c>
      <c r="D53" s="21">
        <f t="shared" si="0"/>
        <v>3.4269697836775424E-4</v>
      </c>
      <c r="E53" s="22">
        <f t="shared" si="2"/>
        <v>0.99942981680472842</v>
      </c>
      <c r="F53" s="33">
        <v>49.444458220000001</v>
      </c>
      <c r="G53" s="21">
        <f t="shared" si="1"/>
        <v>4.2839810266991768E-4</v>
      </c>
      <c r="H53" s="21">
        <f t="shared" si="3"/>
        <v>0.99928577648308692</v>
      </c>
      <c r="I53" s="5">
        <f t="shared" si="4"/>
        <v>8144.3680151540111</v>
      </c>
    </row>
    <row r="54" spans="2:9" ht="17.100000000000001" customHeight="1">
      <c r="B54" s="38" t="s">
        <v>57</v>
      </c>
      <c r="C54" s="4">
        <v>2995</v>
      </c>
      <c r="D54" s="21">
        <f t="shared" si="0"/>
        <v>1.6906233737628461E-4</v>
      </c>
      <c r="E54" s="22">
        <f t="shared" si="2"/>
        <v>0.99959887914210466</v>
      </c>
      <c r="F54" s="33">
        <v>24.5117215</v>
      </c>
      <c r="G54" s="21">
        <f t="shared" si="1"/>
        <v>2.1237516522177051E-4</v>
      </c>
      <c r="H54" s="21">
        <f t="shared" si="3"/>
        <v>0.99949815164830869</v>
      </c>
      <c r="I54" s="5">
        <f t="shared" si="4"/>
        <v>8184.2141903171951</v>
      </c>
    </row>
    <row r="55" spans="2:9" ht="17.100000000000001" customHeight="1" thickBot="1">
      <c r="B55" s="41" t="s">
        <v>58</v>
      </c>
      <c r="C55" s="10">
        <v>7106</v>
      </c>
      <c r="D55" s="27">
        <f t="shared" si="0"/>
        <v>4.0112085789511799E-4</v>
      </c>
      <c r="E55" s="22">
        <f t="shared" si="2"/>
        <v>0.99999999999999978</v>
      </c>
      <c r="F55" s="34">
        <v>57.921871509999995</v>
      </c>
      <c r="G55" s="27">
        <f t="shared" si="1"/>
        <v>5.0184835169126785E-4</v>
      </c>
      <c r="H55" s="21">
        <f t="shared" si="3"/>
        <v>1</v>
      </c>
      <c r="I55" s="5">
        <f t="shared" si="4"/>
        <v>8151.121799887419</v>
      </c>
    </row>
    <row r="56" spans="2:9" ht="17.100000000000001" customHeight="1" thickTop="1" thickBot="1">
      <c r="B56" s="11" t="s">
        <v>8</v>
      </c>
      <c r="C56" s="12">
        <v>17715359</v>
      </c>
      <c r="D56" s="13">
        <f t="shared" si="0"/>
        <v>1</v>
      </c>
      <c r="E56" s="14"/>
      <c r="F56" s="35">
        <v>115417.08030881999</v>
      </c>
      <c r="G56" s="13">
        <f t="shared" si="1"/>
        <v>1</v>
      </c>
      <c r="H56" s="14"/>
      <c r="I56" s="15">
        <f>F56*10^6/C56</f>
        <v>6515.0855993841269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I.40</vt:lpstr>
      <vt:lpstr>I.40!Área_de_impresión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2019-06-20T09:59:57Z</dcterms:modified>
</cp:coreProperties>
</file>