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41" sheetId="203" r:id="rId1"/>
  </sheets>
  <calcPr calcId="162913"/>
</workbook>
</file>

<file path=xl/calcChain.xml><?xml version="1.0" encoding="utf-8"?>
<calcChain xmlns="http://schemas.openxmlformats.org/spreadsheetml/2006/main">
  <c r="I56" i="203" l="1"/>
  <c r="I11" i="203"/>
  <c r="I12" i="203"/>
  <c r="I13" i="203"/>
  <c r="I14" i="203"/>
  <c r="I15" i="203"/>
  <c r="I16" i="203"/>
  <c r="I17" i="203"/>
  <c r="I18" i="203"/>
  <c r="I19" i="203"/>
  <c r="I20" i="203"/>
  <c r="I21" i="203"/>
  <c r="I22" i="203"/>
  <c r="I23" i="203"/>
  <c r="I24" i="203"/>
  <c r="I25" i="203"/>
  <c r="I26" i="203"/>
  <c r="I27" i="203"/>
  <c r="I28" i="203"/>
  <c r="I29" i="203"/>
  <c r="I30" i="203"/>
  <c r="I31" i="203"/>
  <c r="I32" i="203"/>
  <c r="I33" i="203"/>
  <c r="I34" i="203"/>
  <c r="I35" i="203"/>
  <c r="I36" i="203"/>
  <c r="I37" i="203"/>
  <c r="I38" i="203"/>
  <c r="I39" i="203"/>
  <c r="I40" i="203"/>
  <c r="I41" i="203"/>
  <c r="I42" i="203"/>
  <c r="I43" i="203"/>
  <c r="I44" i="203"/>
  <c r="I45" i="203"/>
  <c r="I46" i="203"/>
  <c r="I47" i="203"/>
  <c r="I48" i="203"/>
  <c r="I49" i="203"/>
  <c r="I50" i="203"/>
  <c r="I51" i="203"/>
  <c r="I52" i="203"/>
  <c r="I53" i="203"/>
  <c r="I54" i="203"/>
  <c r="I55" i="203"/>
  <c r="I10" i="203"/>
  <c r="D9" i="203"/>
  <c r="E9" i="203" s="1"/>
  <c r="G9" i="203"/>
  <c r="H9" i="203" s="1"/>
  <c r="D10" i="203"/>
  <c r="G10" i="203"/>
  <c r="D11" i="203"/>
  <c r="G11" i="203"/>
  <c r="D12" i="203"/>
  <c r="G12" i="203"/>
  <c r="D13" i="203"/>
  <c r="G13" i="203"/>
  <c r="D14" i="203"/>
  <c r="G14" i="203"/>
  <c r="D15" i="203"/>
  <c r="G15" i="203"/>
  <c r="D16" i="203"/>
  <c r="G16" i="203"/>
  <c r="D17" i="203"/>
  <c r="G17" i="203"/>
  <c r="D18" i="203"/>
  <c r="G18" i="203"/>
  <c r="D19" i="203"/>
  <c r="G19" i="203"/>
  <c r="D20" i="203"/>
  <c r="G20" i="203"/>
  <c r="D21" i="203"/>
  <c r="G21" i="203"/>
  <c r="D22" i="203"/>
  <c r="G22" i="203"/>
  <c r="D23" i="203"/>
  <c r="G23" i="203"/>
  <c r="D24" i="203"/>
  <c r="G24" i="203"/>
  <c r="D25" i="203"/>
  <c r="G25" i="203"/>
  <c r="D26" i="203"/>
  <c r="G26" i="203"/>
  <c r="D27" i="203"/>
  <c r="G27" i="203"/>
  <c r="D28" i="203"/>
  <c r="G28" i="203"/>
  <c r="D29" i="203"/>
  <c r="G29" i="203"/>
  <c r="D30" i="203"/>
  <c r="G30" i="203"/>
  <c r="D31" i="203"/>
  <c r="G31" i="203"/>
  <c r="D32" i="203"/>
  <c r="G32" i="203"/>
  <c r="D33" i="203"/>
  <c r="G33" i="203"/>
  <c r="D34" i="203"/>
  <c r="G34" i="203"/>
  <c r="D35" i="203"/>
  <c r="G35" i="203"/>
  <c r="D36" i="203"/>
  <c r="G36" i="203"/>
  <c r="D37" i="203"/>
  <c r="G37" i="203"/>
  <c r="D38" i="203"/>
  <c r="G38" i="203"/>
  <c r="D39" i="203"/>
  <c r="G39" i="203"/>
  <c r="D40" i="203"/>
  <c r="G40" i="203"/>
  <c r="D41" i="203"/>
  <c r="G41" i="203"/>
  <c r="D42" i="203"/>
  <c r="G42" i="203"/>
  <c r="D43" i="203"/>
  <c r="G43" i="203"/>
  <c r="D44" i="203"/>
  <c r="G44" i="203"/>
  <c r="D45" i="203"/>
  <c r="G45" i="203"/>
  <c r="D46" i="203"/>
  <c r="G46" i="203"/>
  <c r="D47" i="203"/>
  <c r="G47" i="203"/>
  <c r="D48" i="203"/>
  <c r="G48" i="203"/>
  <c r="D49" i="203"/>
  <c r="G49" i="203"/>
  <c r="D50" i="203"/>
  <c r="G50" i="203"/>
  <c r="D51" i="203"/>
  <c r="G51" i="203"/>
  <c r="D52" i="203"/>
  <c r="G52" i="203"/>
  <c r="D53" i="203"/>
  <c r="G53" i="203"/>
  <c r="D54" i="203"/>
  <c r="G54" i="203"/>
  <c r="D55" i="203"/>
  <c r="G55" i="203"/>
  <c r="D56" i="203"/>
  <c r="G56" i="203"/>
  <c r="E10" i="203" l="1"/>
  <c r="E11" i="203" s="1"/>
  <c r="E12" i="203" s="1"/>
  <c r="E13" i="203" s="1"/>
  <c r="E14" i="203" s="1"/>
  <c r="E15" i="203" s="1"/>
  <c r="E16" i="203" s="1"/>
  <c r="E17" i="203" s="1"/>
  <c r="E18" i="203" s="1"/>
  <c r="E19" i="203" s="1"/>
  <c r="E20" i="203" s="1"/>
  <c r="E21" i="203" s="1"/>
  <c r="E22" i="203" s="1"/>
  <c r="E23" i="203" s="1"/>
  <c r="E24" i="203" s="1"/>
  <c r="E25" i="203" s="1"/>
  <c r="E26" i="203" s="1"/>
  <c r="E27" i="203" s="1"/>
  <c r="E28" i="203" s="1"/>
  <c r="E29" i="203" s="1"/>
  <c r="E30" i="203" s="1"/>
  <c r="E31" i="203" s="1"/>
  <c r="E32" i="203" s="1"/>
  <c r="E33" i="203" s="1"/>
  <c r="E34" i="203" s="1"/>
  <c r="E35" i="203" s="1"/>
  <c r="E36" i="203" s="1"/>
  <c r="E37" i="203" s="1"/>
  <c r="E38" i="203" s="1"/>
  <c r="E39" i="203" s="1"/>
  <c r="E40" i="203" s="1"/>
  <c r="E41" i="203" s="1"/>
  <c r="E42" i="203" s="1"/>
  <c r="E43" i="203" s="1"/>
  <c r="E44" i="203" s="1"/>
  <c r="E45" i="203" s="1"/>
  <c r="E46" i="203" s="1"/>
  <c r="E47" i="203" s="1"/>
  <c r="E48" i="203" s="1"/>
  <c r="E49" i="203" s="1"/>
  <c r="E50" i="203" s="1"/>
  <c r="E51" i="203" s="1"/>
  <c r="E52" i="203" s="1"/>
  <c r="E53" i="203" s="1"/>
  <c r="E54" i="203" s="1"/>
  <c r="E55" i="203" s="1"/>
  <c r="H10" i="203"/>
  <c r="H11" i="203" s="1"/>
  <c r="H12" i="203"/>
  <c r="H13" i="203" s="1"/>
  <c r="H14" i="203" s="1"/>
  <c r="H15" i="203" s="1"/>
  <c r="H16" i="203" s="1"/>
  <c r="H17" i="203" s="1"/>
  <c r="H18" i="203" s="1"/>
  <c r="H19" i="203" s="1"/>
  <c r="H20" i="203" s="1"/>
  <c r="H21" i="203" s="1"/>
  <c r="H22" i="203" s="1"/>
  <c r="H23" i="203" s="1"/>
  <c r="H24" i="203" s="1"/>
  <c r="H25" i="203" s="1"/>
  <c r="H26" i="203" s="1"/>
  <c r="H27" i="203" s="1"/>
  <c r="H28" i="203" s="1"/>
  <c r="H29" i="203" s="1"/>
  <c r="H30" i="203" s="1"/>
  <c r="H31" i="203" s="1"/>
  <c r="H32" i="203" s="1"/>
  <c r="H33" i="203" s="1"/>
  <c r="H34" i="203" s="1"/>
  <c r="H35" i="203" s="1"/>
  <c r="H36" i="203" s="1"/>
  <c r="H37" i="203" s="1"/>
  <c r="H38" i="203" s="1"/>
  <c r="H39" i="203" s="1"/>
  <c r="H40" i="203" s="1"/>
  <c r="H41" i="203" s="1"/>
  <c r="H42" i="203" s="1"/>
  <c r="H43" i="203" s="1"/>
  <c r="H44" i="203" s="1"/>
  <c r="H45" i="203" s="1"/>
  <c r="H46" i="203" s="1"/>
  <c r="H47" i="203" s="1"/>
  <c r="H48" i="203" s="1"/>
  <c r="H49" i="203" s="1"/>
  <c r="H50" i="203" s="1"/>
  <c r="H51" i="203" s="1"/>
  <c r="H52" i="203" s="1"/>
  <c r="H53" i="203" s="1"/>
  <c r="H54" i="203" s="1"/>
  <c r="H55" i="203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<sst xmlns="http://schemas.openxmlformats.org/spreadsheetml/2006/main" count="71" uniqueCount="67">
  <si>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</si>
  <si>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</si>
  <si>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</si>
  <si>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</si>
  <si>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</si>
  <si>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</si>
  <si>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</si>
  <si>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</si>
  <si>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</si>
  <si>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</si>
  <si>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</si>
  <si>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</si>
  <si>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</si>
  <si>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</si>
  <si>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</si>
  <si>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</si>
  <si>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</si>
  <si>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</si>
  <si>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</si>
  <si>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</si>
  <si>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</si>
  <si>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</si>
  <si>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</si>
  <si>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</si>
  <si>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</si>
  <si>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</si>
  <si>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</si>
  <si>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</si>
  <si>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</si>
  <si>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</si>
  <si>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</si>
  <si>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</si>
  <si>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</si>
  <si>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</si>
  <si>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</si>
  <si>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</si>
  <si>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</si>
  <si>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</si>
  <si>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</si>
  <si>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</si>
  <si>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</si>
  <si>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</si>
  <si>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</si>
  <si>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</si>
  <si>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</si>
  <si>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</si>
  <si>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</si>
  <si>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</si>
  <si>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</si>
  <si>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</si>
  <si>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</si>
  <si>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</si>
  <si>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</si>
  <si>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</si>
  <si>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</si>
  <si>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</si>
  <si>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</si>
  <si>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</si>
  <si>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</si>
  <si>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</si>
  <si>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</si>
  <si>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</si>
  <si>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</si>
  <si>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</si>
  <si>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</si>
  <si>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2015</t>
  </si>
  <si>
    <t>I.41. PARTE DEL MÍNIMO PERSONAL Y FAMILIAR PARA LA APLICACIÓN DEL TIPO DE GRAVAMEN DEL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</si>
</sst>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2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7" customFormat="1" ht="33" customHeight="1" thickTop="1" thickBot="1">
      <c r="B4" s="75" t="s">
        <v>66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62</v>
      </c>
      <c r="E7" s="71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2">
        <v>0</v>
      </c>
      <c r="D9" s="19">
        <f t="shared" ref="D9:D56" si="0">C9/$C$56</f>
        <v>0</v>
      </c>
      <c r="E9" s="20">
        <f>D9</f>
        <v>0</v>
      </c>
      <c r="F9" s="28">
        <v>0</v>
      </c>
      <c r="G9" s="19">
        <f t="shared" ref="G9:G56" si="1">F9/$F$56</f>
        <v>0</v>
      </c>
      <c r="H9" s="19">
        <f>G9</f>
        <v>0</v>
      </c>
      <c r="I9" s="36" t="s">
        <v>11</v>
      </c>
      <c r="J9" s="3"/>
    </row>
    <row r="10" spans="2:10" ht="17.100000000000001" customHeight="1">
      <c r="B10" s="38" t="s">
        <v>13</v>
      </c>
      <c r="C10" s="4">
        <v>1070336</v>
      </c>
      <c r="D10" s="21">
        <f t="shared" si="0"/>
        <v>0.26183111225921851</v>
      </c>
      <c r="E10" s="22">
        <f t="shared" ref="E10:E55" si="2">D10+E9</f>
        <v>0.26183111225921851</v>
      </c>
      <c r="F10" s="18">
        <v>186.03289497</v>
      </c>
      <c r="G10" s="21">
        <f t="shared" si="1"/>
        <v>6.9114473491894216E-2</v>
      </c>
      <c r="H10" s="21">
        <f t="shared" ref="H10:H55" si="3">G10+H9</f>
        <v>6.9114473491894216E-2</v>
      </c>
      <c r="I10" s="5">
        <f>F10*10^6/C10</f>
        <v>173.80793972173225</v>
      </c>
    </row>
    <row r="11" spans="2:10" ht="17.100000000000001" customHeight="1">
      <c r="B11" s="38" t="s">
        <v>14</v>
      </c>
      <c r="C11" s="4">
        <v>473905</v>
      </c>
      <c r="D11" s="21">
        <f t="shared" si="0"/>
        <v>0.11592908512392833</v>
      </c>
      <c r="E11" s="22">
        <f t="shared" si="2"/>
        <v>0.37776019738314681</v>
      </c>
      <c r="F11" s="18">
        <v>194.65618046</v>
      </c>
      <c r="G11" s="21">
        <f t="shared" si="1"/>
        <v>7.2318174840022731E-2</v>
      </c>
      <c r="H11" s="21">
        <f t="shared" si="3"/>
        <v>0.14143264833191693</v>
      </c>
      <c r="I11" s="5">
        <f t="shared" ref="I11:I55" si="4">F11*10^6/C11</f>
        <v>410.74937057005098</v>
      </c>
    </row>
    <row r="12" spans="2:10" ht="17.100000000000001" customHeight="1">
      <c r="B12" s="38" t="s">
        <v>15</v>
      </c>
      <c r="C12" s="4">
        <v>760100</v>
      </c>
      <c r="D12" s="21">
        <f t="shared" si="0"/>
        <v>0.18593958198942387</v>
      </c>
      <c r="E12" s="22">
        <f t="shared" si="2"/>
        <v>0.56369977937257065</v>
      </c>
      <c r="F12" s="18">
        <v>320.89524419999998</v>
      </c>
      <c r="G12" s="21">
        <f t="shared" si="1"/>
        <v>0.11921819446239529</v>
      </c>
      <c r="H12" s="21">
        <f t="shared" si="3"/>
        <v>0.26065084279431222</v>
      </c>
      <c r="I12" s="5">
        <f t="shared" si="4"/>
        <v>422.17503512695697</v>
      </c>
    </row>
    <row r="13" spans="2:10" ht="17.100000000000001" customHeight="1">
      <c r="B13" s="38" t="s">
        <v>16</v>
      </c>
      <c r="C13" s="4">
        <v>642780</v>
      </c>
      <c r="D13" s="21">
        <f t="shared" si="0"/>
        <v>0.1572401585464569</v>
      </c>
      <c r="E13" s="22">
        <f t="shared" si="2"/>
        <v>0.72093993791902755</v>
      </c>
      <c r="F13" s="18">
        <v>377.01401774999999</v>
      </c>
      <c r="G13" s="21">
        <f t="shared" si="1"/>
        <v>0.14006730014096125</v>
      </c>
      <c r="H13" s="21">
        <f t="shared" si="3"/>
        <v>0.40071814293527347</v>
      </c>
      <c r="I13" s="5">
        <f t="shared" si="4"/>
        <v>586.53663422944089</v>
      </c>
    </row>
    <row r="14" spans="2:10" ht="17.100000000000001" customHeight="1">
      <c r="B14" s="39" t="s">
        <v>17</v>
      </c>
      <c r="C14" s="6">
        <v>336310</v>
      </c>
      <c r="D14" s="23">
        <f t="shared" si="0"/>
        <v>8.2269886618685895E-2</v>
      </c>
      <c r="E14" s="24">
        <f t="shared" si="2"/>
        <v>0.8032098245377135</v>
      </c>
      <c r="F14" s="29">
        <v>315.67093367000001</v>
      </c>
      <c r="G14" s="23">
        <f t="shared" si="1"/>
        <v>0.11727727174710166</v>
      </c>
      <c r="H14" s="23">
        <f t="shared" si="3"/>
        <v>0.51799541468237509</v>
      </c>
      <c r="I14" s="5">
        <f t="shared" si="4"/>
        <v>938.63082771847405</v>
      </c>
    </row>
    <row r="15" spans="2:10" ht="17.100000000000001" customHeight="1">
      <c r="B15" s="38" t="s">
        <v>18</v>
      </c>
      <c r="C15" s="4">
        <v>202722</v>
      </c>
      <c r="D15" s="21">
        <f t="shared" si="0"/>
        <v>4.9590901118352834E-2</v>
      </c>
      <c r="E15" s="22">
        <f t="shared" si="2"/>
        <v>0.85280072565606635</v>
      </c>
      <c r="F15" s="18">
        <v>232.46231252999999</v>
      </c>
      <c r="G15" s="21">
        <f t="shared" si="1"/>
        <v>8.6363813990047444E-2</v>
      </c>
      <c r="H15" s="21">
        <f t="shared" si="3"/>
        <v>0.60435922867242253</v>
      </c>
      <c r="I15" s="9">
        <f t="shared" si="4"/>
        <v>1146.7049088406784</v>
      </c>
    </row>
    <row r="16" spans="2:10" ht="17.100000000000001" customHeight="1">
      <c r="B16" s="38" t="s">
        <v>19</v>
      </c>
      <c r="C16" s="4">
        <v>120550</v>
      </c>
      <c r="D16" s="21">
        <f t="shared" si="0"/>
        <v>2.9489562700730231E-2</v>
      </c>
      <c r="E16" s="22">
        <f t="shared" si="2"/>
        <v>0.88229028835679657</v>
      </c>
      <c r="F16" s="18">
        <v>155.08685301</v>
      </c>
      <c r="G16" s="21">
        <f t="shared" si="1"/>
        <v>5.7617477774720774E-2</v>
      </c>
      <c r="H16" s="21">
        <f t="shared" si="3"/>
        <v>0.66197670644714335</v>
      </c>
      <c r="I16" s="5">
        <f t="shared" si="4"/>
        <v>1286.4940108668602</v>
      </c>
    </row>
    <row r="17" spans="2:9" ht="17.100000000000001" customHeight="1">
      <c r="B17" s="38" t="s">
        <v>20</v>
      </c>
      <c r="C17" s="4">
        <v>85992</v>
      </c>
      <c r="D17" s="21">
        <f t="shared" si="0"/>
        <v>2.1035806518135164E-2</v>
      </c>
      <c r="E17" s="22">
        <f t="shared" si="2"/>
        <v>0.90332609487493176</v>
      </c>
      <c r="F17" s="18">
        <v>112.79862411000001</v>
      </c>
      <c r="G17" s="21">
        <f t="shared" si="1"/>
        <v>4.1906661277458131E-2</v>
      </c>
      <c r="H17" s="21">
        <f t="shared" si="3"/>
        <v>0.70388336772460147</v>
      </c>
      <c r="I17" s="5">
        <f t="shared" si="4"/>
        <v>1311.7339300167457</v>
      </c>
    </row>
    <row r="18" spans="2:9" ht="17.100000000000001" customHeight="1">
      <c r="B18" s="38" t="s">
        <v>21</v>
      </c>
      <c r="C18" s="4">
        <v>79628</v>
      </c>
      <c r="D18" s="21">
        <f t="shared" si="0"/>
        <v>1.9479012017700099E-2</v>
      </c>
      <c r="E18" s="22">
        <f t="shared" si="2"/>
        <v>0.92280510689263184</v>
      </c>
      <c r="F18" s="18">
        <v>91.116469599999988</v>
      </c>
      <c r="G18" s="21">
        <f t="shared" si="1"/>
        <v>3.3851361738254544E-2</v>
      </c>
      <c r="H18" s="21">
        <f t="shared" si="3"/>
        <v>0.73773472946285601</v>
      </c>
      <c r="I18" s="5">
        <f t="shared" si="4"/>
        <v>1144.2767569196765</v>
      </c>
    </row>
    <row r="19" spans="2:9" ht="17.100000000000001" customHeight="1">
      <c r="B19" s="38" t="s">
        <v>22</v>
      </c>
      <c r="C19" s="4">
        <v>71239</v>
      </c>
      <c r="D19" s="21">
        <f t="shared" si="0"/>
        <v>1.7426851573930494E-2</v>
      </c>
      <c r="E19" s="22">
        <f t="shared" si="2"/>
        <v>0.94023195846656238</v>
      </c>
      <c r="F19" s="18">
        <v>82.475888909999995</v>
      </c>
      <c r="G19" s="21">
        <f t="shared" si="1"/>
        <v>3.06412349208985E-2</v>
      </c>
      <c r="H19" s="21">
        <f t="shared" si="3"/>
        <v>0.76837596438375455</v>
      </c>
      <c r="I19" s="5">
        <f t="shared" si="4"/>
        <v>1157.7350736254018</v>
      </c>
    </row>
    <row r="20" spans="2:9" ht="17.100000000000001" customHeight="1">
      <c r="B20" s="39" t="s">
        <v>23</v>
      </c>
      <c r="C20" s="6">
        <v>52073</v>
      </c>
      <c r="D20" s="23">
        <f t="shared" si="0"/>
        <v>1.2738365810992329E-2</v>
      </c>
      <c r="E20" s="24">
        <f t="shared" si="2"/>
        <v>0.95297032427755468</v>
      </c>
      <c r="F20" s="29">
        <v>71.055342370000005</v>
      </c>
      <c r="G20" s="23">
        <f t="shared" si="1"/>
        <v>2.639830217919676E-2</v>
      </c>
      <c r="H20" s="23">
        <f t="shared" si="3"/>
        <v>0.79477426656295136</v>
      </c>
      <c r="I20" s="7">
        <f t="shared" si="4"/>
        <v>1364.5332969101071</v>
      </c>
    </row>
    <row r="21" spans="2:9" ht="17.100000000000001" customHeight="1">
      <c r="B21" s="40" t="s">
        <v>24</v>
      </c>
      <c r="C21" s="8">
        <v>40719</v>
      </c>
      <c r="D21" s="25">
        <f t="shared" si="0"/>
        <v>9.9608917761180773E-3</v>
      </c>
      <c r="E21" s="26">
        <f t="shared" si="2"/>
        <v>0.96293121605367271</v>
      </c>
      <c r="F21" s="30">
        <v>65.022235340000009</v>
      </c>
      <c r="G21" s="25">
        <f t="shared" si="1"/>
        <v>2.4156897421366497E-2</v>
      </c>
      <c r="H21" s="25">
        <f t="shared" si="3"/>
        <v>0.81893116398431787</v>
      </c>
      <c r="I21" s="5">
        <f t="shared" si="4"/>
        <v>1596.8524605221153</v>
      </c>
    </row>
    <row r="22" spans="2:9" ht="17.100000000000001" customHeight="1">
      <c r="B22" s="38" t="s">
        <v>25</v>
      </c>
      <c r="C22" s="4">
        <v>30148</v>
      </c>
      <c r="D22" s="21">
        <f t="shared" si="0"/>
        <v>7.3749592393331813E-3</v>
      </c>
      <c r="E22" s="22">
        <f t="shared" si="2"/>
        <v>0.97030617529300589</v>
      </c>
      <c r="F22" s="18">
        <v>56.063889079999996</v>
      </c>
      <c r="G22" s="21">
        <f t="shared" si="1"/>
        <v>2.0828715138239497E-2</v>
      </c>
      <c r="H22" s="21">
        <f t="shared" si="3"/>
        <v>0.83975987912255734</v>
      </c>
      <c r="I22" s="5">
        <f t="shared" si="4"/>
        <v>1859.6221666445535</v>
      </c>
    </row>
    <row r="23" spans="2:9" ht="17.100000000000001" customHeight="1">
      <c r="B23" s="38" t="s">
        <v>26</v>
      </c>
      <c r="C23" s="4">
        <v>23542</v>
      </c>
      <c r="D23" s="21">
        <f t="shared" si="0"/>
        <v>5.7589654508551731E-3</v>
      </c>
      <c r="E23" s="22">
        <f t="shared" si="2"/>
        <v>0.97606514074386108</v>
      </c>
      <c r="F23" s="18">
        <v>48.615603180000001</v>
      </c>
      <c r="G23" s="21">
        <f t="shared" si="1"/>
        <v>1.8061546684087267E-2</v>
      </c>
      <c r="H23" s="21">
        <f t="shared" si="3"/>
        <v>0.85782142580664456</v>
      </c>
      <c r="I23" s="5">
        <f t="shared" si="4"/>
        <v>2065.0583289440151</v>
      </c>
    </row>
    <row r="24" spans="2:9" ht="17.100000000000001" customHeight="1">
      <c r="B24" s="38" t="s">
        <v>27</v>
      </c>
      <c r="C24" s="4">
        <v>17031</v>
      </c>
      <c r="D24" s="21">
        <f t="shared" si="0"/>
        <v>4.1662110523113778E-3</v>
      </c>
      <c r="E24" s="22">
        <f t="shared" si="2"/>
        <v>0.98023135179617249</v>
      </c>
      <c r="F24" s="18">
        <v>39.75580987</v>
      </c>
      <c r="G24" s="21">
        <f t="shared" si="1"/>
        <v>1.476997854520299E-2</v>
      </c>
      <c r="H24" s="21">
        <f t="shared" si="3"/>
        <v>0.87259140435184757</v>
      </c>
      <c r="I24" s="5">
        <f t="shared" si="4"/>
        <v>2334.3203493629262</v>
      </c>
    </row>
    <row r="25" spans="2:9" ht="17.100000000000001" customHeight="1">
      <c r="B25" s="38" t="s">
        <v>28</v>
      </c>
      <c r="C25" s="4">
        <v>13367</v>
      </c>
      <c r="D25" s="21">
        <f t="shared" si="0"/>
        <v>3.2699044763223641E-3</v>
      </c>
      <c r="E25" s="22">
        <f t="shared" si="2"/>
        <v>0.98350125627249485</v>
      </c>
      <c r="F25" s="18">
        <v>33.923980499999999</v>
      </c>
      <c r="G25" s="21">
        <f t="shared" si="1"/>
        <v>1.260335195764645E-2</v>
      </c>
      <c r="H25" s="21">
        <f t="shared" si="3"/>
        <v>0.88519475630949407</v>
      </c>
      <c r="I25" s="5">
        <f t="shared" si="4"/>
        <v>2537.8903643300664</v>
      </c>
    </row>
    <row r="26" spans="2:9" ht="17.100000000000001" customHeight="1">
      <c r="B26" s="39" t="s">
        <v>29</v>
      </c>
      <c r="C26" s="6">
        <v>10271</v>
      </c>
      <c r="D26" s="23">
        <f t="shared" si="0"/>
        <v>2.5125449896242239E-3</v>
      </c>
      <c r="E26" s="24">
        <f t="shared" si="2"/>
        <v>0.98601380126211913</v>
      </c>
      <c r="F26" s="31">
        <v>29.455723300000002</v>
      </c>
      <c r="G26" s="23">
        <f t="shared" si="1"/>
        <v>1.0943316274956214E-2</v>
      </c>
      <c r="H26" s="23">
        <f t="shared" si="3"/>
        <v>0.89613807258445033</v>
      </c>
      <c r="I26" s="5">
        <f t="shared" si="4"/>
        <v>2867.8535001460423</v>
      </c>
    </row>
    <row r="27" spans="2:9" ht="17.100000000000001" customHeight="1">
      <c r="B27" s="40" t="s">
        <v>30</v>
      </c>
      <c r="C27" s="8">
        <v>7608</v>
      </c>
      <c r="D27" s="25">
        <f t="shared" si="0"/>
        <v>1.8611081959946545E-3</v>
      </c>
      <c r="E27" s="26">
        <f t="shared" si="2"/>
        <v>0.98787490945811374</v>
      </c>
      <c r="F27" s="32">
        <v>25.28219077</v>
      </c>
      <c r="G27" s="25">
        <f t="shared" si="1"/>
        <v>9.3927759607888746E-3</v>
      </c>
      <c r="H27" s="25">
        <f t="shared" si="3"/>
        <v>0.90553084854523924</v>
      </c>
      <c r="I27" s="9">
        <f t="shared" si="4"/>
        <v>3323.1060423238696</v>
      </c>
    </row>
    <row r="28" spans="2:9" ht="17.100000000000001" customHeight="1">
      <c r="B28" s="38" t="s">
        <v>31</v>
      </c>
      <c r="C28" s="4">
        <v>5626</v>
      </c>
      <c r="D28" s="21">
        <f t="shared" si="0"/>
        <v>1.3762611344198116E-3</v>
      </c>
      <c r="E28" s="22">
        <f t="shared" si="2"/>
        <v>0.98925117059253354</v>
      </c>
      <c r="F28" s="33">
        <v>21.214858420000002</v>
      </c>
      <c r="G28" s="21">
        <f t="shared" si="1"/>
        <v>7.8816908705303407E-3</v>
      </c>
      <c r="H28" s="21">
        <f t="shared" si="3"/>
        <v>0.91341253941576961</v>
      </c>
      <c r="I28" s="5">
        <f t="shared" si="4"/>
        <v>3770.8600106647709</v>
      </c>
    </row>
    <row r="29" spans="2:9" ht="17.100000000000001" customHeight="1">
      <c r="B29" s="38" t="s">
        <v>32</v>
      </c>
      <c r="C29" s="4">
        <v>4307</v>
      </c>
      <c r="D29" s="21">
        <f t="shared" si="0"/>
        <v>1.0536005520700548E-3</v>
      </c>
      <c r="E29" s="22">
        <f t="shared" si="2"/>
        <v>0.99030477114460358</v>
      </c>
      <c r="F29" s="33">
        <v>18.166332839999999</v>
      </c>
      <c r="G29" s="21">
        <f t="shared" si="1"/>
        <v>6.7491103103974196E-3</v>
      </c>
      <c r="H29" s="21">
        <f t="shared" si="3"/>
        <v>0.92016164972616699</v>
      </c>
      <c r="I29" s="5">
        <f t="shared" si="4"/>
        <v>4217.8622800092871</v>
      </c>
    </row>
    <row r="30" spans="2:9" ht="17.100000000000001" customHeight="1">
      <c r="B30" s="38" t="s">
        <v>33</v>
      </c>
      <c r="C30" s="4">
        <v>6444</v>
      </c>
      <c r="D30" s="21">
        <f t="shared" si="0"/>
        <v>1.5763645130112453E-3</v>
      </c>
      <c r="E30" s="22">
        <f t="shared" si="2"/>
        <v>0.99188113565761482</v>
      </c>
      <c r="F30" s="33">
        <v>29.353312719999998</v>
      </c>
      <c r="G30" s="21">
        <f t="shared" si="1"/>
        <v>1.0905268953713155E-2</v>
      </c>
      <c r="H30" s="21">
        <f t="shared" si="3"/>
        <v>0.93106691867988012</v>
      </c>
      <c r="I30" s="5">
        <f t="shared" si="4"/>
        <v>4555.1385350713845</v>
      </c>
    </row>
    <row r="31" spans="2:9" ht="17.100000000000001" customHeight="1">
      <c r="B31" s="38" t="s">
        <v>34</v>
      </c>
      <c r="C31" s="4">
        <v>4890</v>
      </c>
      <c r="D31" s="21">
        <f t="shared" si="0"/>
        <v>1.1962170187189616E-3</v>
      </c>
      <c r="E31" s="22">
        <f t="shared" si="2"/>
        <v>0.99307735267633379</v>
      </c>
      <c r="F31" s="33">
        <v>23.039651829999997</v>
      </c>
      <c r="G31" s="21">
        <f t="shared" si="1"/>
        <v>8.5596335310687711E-3</v>
      </c>
      <c r="H31" s="21">
        <f t="shared" si="3"/>
        <v>0.93962655221094893</v>
      </c>
      <c r="I31" s="5">
        <f t="shared" si="4"/>
        <v>4711.5852413087932</v>
      </c>
    </row>
    <row r="32" spans="2:9" ht="17.100000000000001" customHeight="1">
      <c r="B32" s="39" t="s">
        <v>35</v>
      </c>
      <c r="C32" s="6">
        <v>3670</v>
      </c>
      <c r="D32" s="23">
        <f t="shared" si="0"/>
        <v>8.977743269322269E-4</v>
      </c>
      <c r="E32" s="24">
        <f t="shared" si="2"/>
        <v>0.99397512700326607</v>
      </c>
      <c r="F32" s="31">
        <v>19.156933690000002</v>
      </c>
      <c r="G32" s="23">
        <f t="shared" si="1"/>
        <v>7.1171358480283525E-3</v>
      </c>
      <c r="H32" s="23">
        <f t="shared" si="3"/>
        <v>0.94674368805897724</v>
      </c>
      <c r="I32" s="7">
        <f t="shared" si="4"/>
        <v>5219.8729400544962</v>
      </c>
    </row>
    <row r="33" spans="2:9" ht="17.100000000000001" customHeight="1">
      <c r="B33" s="40" t="s">
        <v>36</v>
      </c>
      <c r="C33" s="8">
        <v>2804</v>
      </c>
      <c r="D33" s="25">
        <f t="shared" si="0"/>
        <v>6.8592894079508554E-4</v>
      </c>
      <c r="E33" s="26">
        <f t="shared" si="2"/>
        <v>0.99466105594406118</v>
      </c>
      <c r="F33" s="32">
        <v>15.671322550000001</v>
      </c>
      <c r="G33" s="25">
        <f t="shared" si="1"/>
        <v>5.8221703593849044E-3</v>
      </c>
      <c r="H33" s="25">
        <f t="shared" si="3"/>
        <v>0.95256585841836217</v>
      </c>
      <c r="I33" s="5">
        <f t="shared" si="4"/>
        <v>5588.9167439372332</v>
      </c>
    </row>
    <row r="34" spans="2:9" ht="17.100000000000001" customHeight="1">
      <c r="B34" s="38" t="s">
        <v>37</v>
      </c>
      <c r="C34" s="4">
        <v>2258</v>
      </c>
      <c r="D34" s="21">
        <f t="shared" si="0"/>
        <v>5.5236360496266161E-4</v>
      </c>
      <c r="E34" s="22">
        <f t="shared" si="2"/>
        <v>0.99521341954902387</v>
      </c>
      <c r="F34" s="33">
        <v>12.97683355</v>
      </c>
      <c r="G34" s="21">
        <f t="shared" si="1"/>
        <v>4.8211205794804843E-3</v>
      </c>
      <c r="H34" s="21">
        <f t="shared" si="3"/>
        <v>0.95738697899784264</v>
      </c>
      <c r="I34" s="5">
        <f t="shared" si="4"/>
        <v>5747.0476306465898</v>
      </c>
    </row>
    <row r="35" spans="2:9" ht="17.100000000000001" customHeight="1">
      <c r="B35" s="38" t="s">
        <v>38</v>
      </c>
      <c r="C35" s="4">
        <v>1886</v>
      </c>
      <c r="D35" s="21">
        <f t="shared" si="0"/>
        <v>4.6136304648342774E-4</v>
      </c>
      <c r="E35" s="22">
        <f t="shared" si="2"/>
        <v>0.99567478259550735</v>
      </c>
      <c r="F35" s="33">
        <v>10.881773560000001</v>
      </c>
      <c r="G35" s="21">
        <f t="shared" si="1"/>
        <v>4.0427691585334866E-3</v>
      </c>
      <c r="H35" s="21">
        <f t="shared" si="3"/>
        <v>0.96142974815637616</v>
      </c>
      <c r="I35" s="5">
        <f t="shared" si="4"/>
        <v>5769.7632873807006</v>
      </c>
    </row>
    <row r="36" spans="2:9" ht="17.100000000000001" customHeight="1">
      <c r="B36" s="38" t="s">
        <v>39</v>
      </c>
      <c r="C36" s="4">
        <v>1596</v>
      </c>
      <c r="D36" s="21">
        <f t="shared" si="0"/>
        <v>3.9042175089477768E-4</v>
      </c>
      <c r="E36" s="22">
        <f t="shared" si="2"/>
        <v>0.99606520434640211</v>
      </c>
      <c r="F36" s="33">
        <v>9.0371164299999993</v>
      </c>
      <c r="G36" s="21">
        <f t="shared" si="1"/>
        <v>3.3574467786738468E-3</v>
      </c>
      <c r="H36" s="21">
        <f t="shared" si="3"/>
        <v>0.96478719493505005</v>
      </c>
      <c r="I36" s="5">
        <f t="shared" si="4"/>
        <v>5662.3536528822051</v>
      </c>
    </row>
    <row r="37" spans="2:9" ht="17.100000000000001" customHeight="1">
      <c r="B37" s="38" t="s">
        <v>40</v>
      </c>
      <c r="C37" s="4">
        <v>1317</v>
      </c>
      <c r="D37" s="21">
        <f t="shared" si="0"/>
        <v>3.2217133203535223E-4</v>
      </c>
      <c r="E37" s="22">
        <f t="shared" si="2"/>
        <v>0.99638737567843749</v>
      </c>
      <c r="F37" s="33">
        <v>7.3859605799999999</v>
      </c>
      <c r="G37" s="21">
        <f t="shared" si="1"/>
        <v>2.7440135079385072E-3</v>
      </c>
      <c r="H37" s="21">
        <f t="shared" si="3"/>
        <v>0.96753120844298857</v>
      </c>
      <c r="I37" s="5">
        <f t="shared" si="4"/>
        <v>5608.1705239179955</v>
      </c>
    </row>
    <row r="38" spans="2:9" ht="17.100000000000001" customHeight="1">
      <c r="B38" s="39" t="s">
        <v>41</v>
      </c>
      <c r="C38" s="6">
        <v>1133</v>
      </c>
      <c r="D38" s="23">
        <f t="shared" si="0"/>
        <v>2.7716030311013978E-4</v>
      </c>
      <c r="E38" s="24">
        <f t="shared" si="2"/>
        <v>0.99666453598154758</v>
      </c>
      <c r="F38" s="31">
        <v>6.4817200799999997</v>
      </c>
      <c r="G38" s="23">
        <f t="shared" si="1"/>
        <v>2.408072350447917E-3</v>
      </c>
      <c r="H38" s="23">
        <f t="shared" si="3"/>
        <v>0.9699392807934365</v>
      </c>
      <c r="I38" s="5">
        <f t="shared" si="4"/>
        <v>5720.8473786407767</v>
      </c>
    </row>
    <row r="39" spans="2:9" ht="17.100000000000001" customHeight="1">
      <c r="B39" s="40" t="s">
        <v>42</v>
      </c>
      <c r="C39" s="8">
        <v>1052</v>
      </c>
      <c r="D39" s="25">
        <f t="shared" si="0"/>
        <v>2.5734566537675822E-4</v>
      </c>
      <c r="E39" s="26">
        <f t="shared" si="2"/>
        <v>0.9969218816469243</v>
      </c>
      <c r="F39" s="32">
        <v>6.2627239900000005</v>
      </c>
      <c r="G39" s="25">
        <f t="shared" si="1"/>
        <v>2.3267114736009796E-3</v>
      </c>
      <c r="H39" s="25">
        <f t="shared" si="3"/>
        <v>0.97226599226703747</v>
      </c>
      <c r="I39" s="9">
        <f t="shared" si="4"/>
        <v>5953.1596863117875</v>
      </c>
    </row>
    <row r="40" spans="2:9" ht="17.100000000000001" customHeight="1">
      <c r="B40" s="38" t="s">
        <v>43</v>
      </c>
      <c r="C40" s="4">
        <v>1745</v>
      </c>
      <c r="D40" s="21">
        <f t="shared" si="0"/>
        <v>4.2687089931791168E-4</v>
      </c>
      <c r="E40" s="22">
        <f t="shared" si="2"/>
        <v>0.99734875254624222</v>
      </c>
      <c r="F40" s="33">
        <v>10.39147417</v>
      </c>
      <c r="G40" s="21">
        <f t="shared" si="1"/>
        <v>3.860614361669676E-3</v>
      </c>
      <c r="H40" s="21">
        <f t="shared" si="3"/>
        <v>0.97612660662870709</v>
      </c>
      <c r="I40" s="5">
        <f t="shared" si="4"/>
        <v>5954.9995243553012</v>
      </c>
    </row>
    <row r="41" spans="2:9" ht="17.100000000000001" customHeight="1">
      <c r="B41" s="38" t="s">
        <v>44</v>
      </c>
      <c r="C41" s="4">
        <v>1346</v>
      </c>
      <c r="D41" s="21">
        <f t="shared" si="0"/>
        <v>3.2926546159421725E-4</v>
      </c>
      <c r="E41" s="22">
        <f t="shared" si="2"/>
        <v>0.9976780180078364</v>
      </c>
      <c r="F41" s="33">
        <v>7.8994471299999995</v>
      </c>
      <c r="G41" s="21">
        <f t="shared" si="1"/>
        <v>2.9347827401979003E-3</v>
      </c>
      <c r="H41" s="21">
        <f t="shared" si="3"/>
        <v>0.97906138936890497</v>
      </c>
      <c r="I41" s="5">
        <f t="shared" si="4"/>
        <v>5868.831448736998</v>
      </c>
    </row>
    <row r="42" spans="2:9" ht="17.100000000000001" customHeight="1">
      <c r="B42" s="38" t="s">
        <v>45</v>
      </c>
      <c r="C42" s="4">
        <v>1131</v>
      </c>
      <c r="D42" s="21">
        <f t="shared" si="0"/>
        <v>2.7667105279573532E-4</v>
      </c>
      <c r="E42" s="22">
        <f t="shared" si="2"/>
        <v>0.99795468906063212</v>
      </c>
      <c r="F42" s="33">
        <v>6.6202273099999998</v>
      </c>
      <c r="G42" s="21">
        <f t="shared" si="1"/>
        <v>2.4595302083596292E-3</v>
      </c>
      <c r="H42" s="21">
        <f t="shared" si="3"/>
        <v>0.98152091957726462</v>
      </c>
      <c r="I42" s="5">
        <f t="shared" si="4"/>
        <v>5853.428213969938</v>
      </c>
    </row>
    <row r="43" spans="2:9" ht="17.100000000000001" customHeight="1">
      <c r="B43" s="38" t="s">
        <v>46</v>
      </c>
      <c r="C43" s="4">
        <v>878</v>
      </c>
      <c r="D43" s="21">
        <f t="shared" si="0"/>
        <v>2.1478088802356817E-4</v>
      </c>
      <c r="E43" s="22">
        <f t="shared" si="2"/>
        <v>0.99816946994865563</v>
      </c>
      <c r="F43" s="33">
        <v>5.1925858399999996</v>
      </c>
      <c r="G43" s="21">
        <f t="shared" si="1"/>
        <v>1.9291364382140015E-3</v>
      </c>
      <c r="H43" s="21">
        <f t="shared" si="3"/>
        <v>0.98345005601547864</v>
      </c>
      <c r="I43" s="5">
        <f t="shared" si="4"/>
        <v>5914.1068792710703</v>
      </c>
    </row>
    <row r="44" spans="2:9" ht="17.100000000000001" customHeight="1">
      <c r="B44" s="39" t="s">
        <v>47</v>
      </c>
      <c r="C44" s="6">
        <v>765</v>
      </c>
      <c r="D44" s="23">
        <f t="shared" si="0"/>
        <v>1.8713824525971485E-4</v>
      </c>
      <c r="E44" s="24">
        <f t="shared" si="2"/>
        <v>0.99835660819391536</v>
      </c>
      <c r="F44" s="31">
        <v>4.5623760300000002</v>
      </c>
      <c r="G44" s="23">
        <f t="shared" si="1"/>
        <v>1.6950024738170023E-3</v>
      </c>
      <c r="H44" s="23">
        <f t="shared" si="3"/>
        <v>0.98514505848929568</v>
      </c>
      <c r="I44" s="7">
        <f t="shared" si="4"/>
        <v>5963.8902352941177</v>
      </c>
    </row>
    <row r="45" spans="2:9" ht="17.100000000000001" customHeight="1">
      <c r="B45" s="40" t="s">
        <v>48</v>
      </c>
      <c r="C45" s="8">
        <v>641</v>
      </c>
      <c r="D45" s="25">
        <f t="shared" si="0"/>
        <v>1.5680472576663689E-4</v>
      </c>
      <c r="E45" s="26">
        <f t="shared" si="2"/>
        <v>0.99851341291968199</v>
      </c>
      <c r="F45" s="32">
        <v>3.6901639500000001</v>
      </c>
      <c r="G45" s="25">
        <f t="shared" si="1"/>
        <v>1.370960434412137E-3</v>
      </c>
      <c r="H45" s="25">
        <f t="shared" si="3"/>
        <v>0.98651601892370777</v>
      </c>
      <c r="I45" s="5">
        <f t="shared" si="4"/>
        <v>5756.886037441498</v>
      </c>
    </row>
    <row r="46" spans="2:9" ht="17.100000000000001" customHeight="1">
      <c r="B46" s="38" t="s">
        <v>49</v>
      </c>
      <c r="C46" s="4">
        <v>1748</v>
      </c>
      <c r="D46" s="21">
        <f t="shared" si="0"/>
        <v>4.276047747895184E-4</v>
      </c>
      <c r="E46" s="22">
        <f t="shared" si="2"/>
        <v>0.99894101769447152</v>
      </c>
      <c r="F46" s="33">
        <v>10.425991010000001</v>
      </c>
      <c r="G46" s="21">
        <f t="shared" si="1"/>
        <v>3.8734379712984392E-3</v>
      </c>
      <c r="H46" s="21">
        <f t="shared" si="3"/>
        <v>0.99038945689500624</v>
      </c>
      <c r="I46" s="5">
        <f t="shared" si="4"/>
        <v>5964.5257494279176</v>
      </c>
    </row>
    <row r="47" spans="2:9" ht="17.100000000000001" customHeight="1">
      <c r="B47" s="38" t="s">
        <v>50</v>
      </c>
      <c r="C47" s="4">
        <v>1004</v>
      </c>
      <c r="D47" s="21">
        <f t="shared" si="0"/>
        <v>2.4560365783105059E-4</v>
      </c>
      <c r="E47" s="22">
        <f t="shared" si="2"/>
        <v>0.99918662135230263</v>
      </c>
      <c r="F47" s="33">
        <v>6.0439727599999999</v>
      </c>
      <c r="G47" s="21">
        <f t="shared" si="1"/>
        <v>2.2454415665257156E-3</v>
      </c>
      <c r="H47" s="21">
        <f t="shared" si="3"/>
        <v>0.99263489846153197</v>
      </c>
      <c r="I47" s="5">
        <f t="shared" si="4"/>
        <v>6019.8931872509957</v>
      </c>
    </row>
    <row r="48" spans="2:9" ht="17.100000000000001" customHeight="1">
      <c r="B48" s="38" t="s">
        <v>51</v>
      </c>
      <c r="C48" s="4">
        <v>642</v>
      </c>
      <c r="D48" s="21">
        <f t="shared" si="0"/>
        <v>1.5704935092383915E-4</v>
      </c>
      <c r="E48" s="22">
        <f t="shared" si="2"/>
        <v>0.99934367070322649</v>
      </c>
      <c r="F48" s="33">
        <v>3.9062461800000001</v>
      </c>
      <c r="G48" s="21">
        <f t="shared" si="1"/>
        <v>1.4512387613167027E-3</v>
      </c>
      <c r="H48" s="21">
        <f t="shared" si="3"/>
        <v>0.99408613722284866</v>
      </c>
      <c r="I48" s="5">
        <f t="shared" si="4"/>
        <v>6084.495607476636</v>
      </c>
    </row>
    <row r="49" spans="2:9" ht="17.100000000000001" customHeight="1">
      <c r="B49" s="38" t="s">
        <v>52</v>
      </c>
      <c r="C49" s="4">
        <v>482</v>
      </c>
      <c r="D49" s="21">
        <f t="shared" si="0"/>
        <v>1.1790932577148047E-4</v>
      </c>
      <c r="E49" s="22">
        <f t="shared" si="2"/>
        <v>0.99946158002899799</v>
      </c>
      <c r="F49" s="33">
        <v>2.8068614799999998</v>
      </c>
      <c r="G49" s="21">
        <f t="shared" si="1"/>
        <v>1.0427981211933669E-3</v>
      </c>
      <c r="H49" s="21">
        <f t="shared" si="3"/>
        <v>0.99512893534404201</v>
      </c>
      <c r="I49" s="5">
        <f t="shared" si="4"/>
        <v>5823.3640663900414</v>
      </c>
    </row>
    <row r="50" spans="2:9" ht="17.100000000000001" customHeight="1">
      <c r="B50" s="39" t="s">
        <v>53</v>
      </c>
      <c r="C50" s="6">
        <v>351</v>
      </c>
      <c r="D50" s="23">
        <f t="shared" si="0"/>
        <v>8.586343017798682E-5</v>
      </c>
      <c r="E50" s="24">
        <f t="shared" si="2"/>
        <v>0.99954744345917601</v>
      </c>
      <c r="F50" s="31">
        <v>2.16203908</v>
      </c>
      <c r="G50" s="23">
        <f t="shared" si="1"/>
        <v>8.0323532409252898E-4</v>
      </c>
      <c r="H50" s="23">
        <f t="shared" si="3"/>
        <v>0.99593217066813455</v>
      </c>
      <c r="I50" s="5">
        <f t="shared" si="4"/>
        <v>6159.6554985754992</v>
      </c>
    </row>
    <row r="51" spans="2:9" ht="17.100000000000001" customHeight="1">
      <c r="B51" s="38" t="s">
        <v>54</v>
      </c>
      <c r="C51" s="4">
        <v>261</v>
      </c>
      <c r="D51" s="21">
        <f t="shared" si="0"/>
        <v>6.3847166029785068E-5</v>
      </c>
      <c r="E51" s="22">
        <f t="shared" si="2"/>
        <v>0.99961129062520582</v>
      </c>
      <c r="F51" s="33">
        <v>1.4765536499999998</v>
      </c>
      <c r="G51" s="21">
        <f t="shared" si="1"/>
        <v>5.4856550030434991E-4</v>
      </c>
      <c r="H51" s="21">
        <f t="shared" si="3"/>
        <v>0.99648073616843891</v>
      </c>
      <c r="I51" s="9">
        <f t="shared" si="4"/>
        <v>5657.2936781609196</v>
      </c>
    </row>
    <row r="52" spans="2:9" ht="17.100000000000001" customHeight="1">
      <c r="B52" s="38" t="s">
        <v>55</v>
      </c>
      <c r="C52" s="4">
        <v>653</v>
      </c>
      <c r="D52" s="21">
        <f t="shared" si="0"/>
        <v>1.5974022765306378E-4</v>
      </c>
      <c r="E52" s="22">
        <f t="shared" si="2"/>
        <v>0.9997710308528589</v>
      </c>
      <c r="F52" s="33">
        <v>3.9592877500000001</v>
      </c>
      <c r="G52" s="21">
        <f t="shared" si="1"/>
        <v>1.4709446320678116E-3</v>
      </c>
      <c r="H52" s="21">
        <f t="shared" si="3"/>
        <v>0.99795168080050667</v>
      </c>
      <c r="I52" s="5">
        <f t="shared" si="4"/>
        <v>6063.2277947932616</v>
      </c>
    </row>
    <row r="53" spans="2:9" ht="17.100000000000001" customHeight="1">
      <c r="B53" s="38" t="s">
        <v>56</v>
      </c>
      <c r="C53" s="4">
        <v>309</v>
      </c>
      <c r="D53" s="21">
        <f t="shared" si="0"/>
        <v>7.5589173575492667E-5</v>
      </c>
      <c r="E53" s="22">
        <f t="shared" si="2"/>
        <v>0.99984662002643443</v>
      </c>
      <c r="F53" s="33">
        <v>1.8247467800000001</v>
      </c>
      <c r="G53" s="21">
        <f t="shared" si="1"/>
        <v>6.7792533667804873E-4</v>
      </c>
      <c r="H53" s="21">
        <f t="shared" si="3"/>
        <v>0.99862960613718477</v>
      </c>
      <c r="I53" s="5">
        <f t="shared" si="4"/>
        <v>5905.3293851132685</v>
      </c>
    </row>
    <row r="54" spans="2:9" ht="17.100000000000001" customHeight="1">
      <c r="B54" s="38" t="s">
        <v>57</v>
      </c>
      <c r="C54" s="4">
        <v>171</v>
      </c>
      <c r="D54" s="21">
        <f t="shared" si="0"/>
        <v>4.1830901881583322E-5</v>
      </c>
      <c r="E54" s="22">
        <f t="shared" si="2"/>
        <v>0.99988845092831602</v>
      </c>
      <c r="F54" s="33">
        <v>0.98548349999999996</v>
      </c>
      <c r="G54" s="21">
        <f t="shared" si="1"/>
        <v>3.6612435262286738E-4</v>
      </c>
      <c r="H54" s="21">
        <f t="shared" si="3"/>
        <v>0.99899573048980761</v>
      </c>
      <c r="I54" s="5">
        <f t="shared" si="4"/>
        <v>5763.0614035087719</v>
      </c>
    </row>
    <row r="55" spans="2:9" ht="17.100000000000001" customHeight="1" thickBot="1">
      <c r="B55" s="41" t="s">
        <v>58</v>
      </c>
      <c r="C55" s="10">
        <v>456</v>
      </c>
      <c r="D55" s="27">
        <f t="shared" si="0"/>
        <v>1.115490716842222E-4</v>
      </c>
      <c r="E55" s="22">
        <f t="shared" si="2"/>
        <v>1.0000000000000002</v>
      </c>
      <c r="F55" s="34">
        <v>2.7031554300000002</v>
      </c>
      <c r="G55" s="27">
        <f t="shared" si="1"/>
        <v>1.0042695101924474E-3</v>
      </c>
      <c r="H55" s="21">
        <f t="shared" si="3"/>
        <v>1</v>
      </c>
      <c r="I55" s="5">
        <f t="shared" si="4"/>
        <v>5927.9724342105264</v>
      </c>
    </row>
    <row r="56" spans="2:9" ht="17.100000000000001" customHeight="1" thickTop="1" thickBot="1">
      <c r="B56" s="11" t="s">
        <v>8</v>
      </c>
      <c r="C56" s="12">
        <v>4087887</v>
      </c>
      <c r="D56" s="13">
        <f t="shared" si="0"/>
        <v>1</v>
      </c>
      <c r="E56" s="14"/>
      <c r="F56" s="35">
        <v>2691.6633459100003</v>
      </c>
      <c r="G56" s="13">
        <f t="shared" si="1"/>
        <v>1</v>
      </c>
      <c r="H56" s="14"/>
      <c r="I56" s="15">
        <f>F56*10^6/C56</f>
        <v>658.44856912874559</v>
      </c>
    </row>
    <row r="57" spans="2:9" customFormat="1" ht="3" customHeight="1" thickTop="1"/>
    <row r="58" spans="2:9" ht="12" customHeight="1">
      <c r="B58" s="16"/>
    </row>
    <row r="59" spans="2:9" ht="12" customHeight="1">
      <c r="B59" s="16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I.41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2019-06-20T10:00:36Z</dcterms:modified>
</cp:coreProperties>
</file>