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43" sheetId="70" r:id="rId1"/>
  </sheets>
  <calcPr calcId="162913"/>
</workbook>
</file>

<file path=xl/calcChain.xml><?xml version="1.0" encoding="utf-8"?>
<calcChain xmlns="http://schemas.openxmlformats.org/spreadsheetml/2006/main">
  <c r="I56" i="70" l="1"/>
  <c r="I11" i="70"/>
  <c r="I12" i="70"/>
  <c r="I13" i="70"/>
  <c r="I14" i="70"/>
  <c r="I15" i="70"/>
  <c r="I16" i="70"/>
  <c r="I17" i="70"/>
  <c r="I18" i="70"/>
  <c r="I19" i="70"/>
  <c r="I20" i="70"/>
  <c r="I21" i="70"/>
  <c r="I22" i="70"/>
  <c r="I23" i="70"/>
  <c r="I24" i="70"/>
  <c r="I25" i="70"/>
  <c r="I26" i="70"/>
  <c r="I27" i="70"/>
  <c r="I28" i="70"/>
  <c r="I29" i="70"/>
  <c r="I30" i="70"/>
  <c r="I31" i="70"/>
  <c r="I32" i="70"/>
  <c r="I33" i="70"/>
  <c r="I34" i="70"/>
  <c r="I35" i="70"/>
  <c r="I36" i="70"/>
  <c r="I37" i="70"/>
  <c r="I38" i="70"/>
  <c r="I39" i="70"/>
  <c r="I40" i="70"/>
  <c r="I41" i="70"/>
  <c r="I42" i="70"/>
  <c r="I43" i="70"/>
  <c r="I44" i="70"/>
  <c r="I45" i="70"/>
  <c r="I46" i="70"/>
  <c r="I47" i="70"/>
  <c r="I48" i="70"/>
  <c r="I49" i="70"/>
  <c r="I50" i="70"/>
  <c r="I51" i="70"/>
  <c r="I52" i="70"/>
  <c r="I53" i="70"/>
  <c r="I54" i="70"/>
  <c r="I55" i="70"/>
  <c r="I10" i="70"/>
  <c r="D9" i="70"/>
  <c r="E9" i="70" s="1"/>
  <c r="G9" i="70"/>
  <c r="H9" i="70" s="1"/>
  <c r="D10" i="70"/>
  <c r="G10" i="70"/>
  <c r="D11" i="70"/>
  <c r="G11" i="70"/>
  <c r="D12" i="70"/>
  <c r="G12" i="70"/>
  <c r="D13" i="70"/>
  <c r="G13" i="70"/>
  <c r="D14" i="70"/>
  <c r="G14" i="70"/>
  <c r="D15" i="70"/>
  <c r="G15" i="70"/>
  <c r="D16" i="70"/>
  <c r="G16" i="70"/>
  <c r="D17" i="70"/>
  <c r="G17" i="70"/>
  <c r="D18" i="70"/>
  <c r="G18" i="70"/>
  <c r="D19" i="70"/>
  <c r="G19" i="70"/>
  <c r="D20" i="70"/>
  <c r="G20" i="70"/>
  <c r="D21" i="70"/>
  <c r="G21" i="70"/>
  <c r="D22" i="70"/>
  <c r="G22" i="70"/>
  <c r="D23" i="70"/>
  <c r="G23" i="70"/>
  <c r="D24" i="70"/>
  <c r="G24" i="70"/>
  <c r="D25" i="70"/>
  <c r="G25" i="70"/>
  <c r="D26" i="70"/>
  <c r="G26" i="70"/>
  <c r="D27" i="70"/>
  <c r="G27" i="70"/>
  <c r="D28" i="70"/>
  <c r="G28" i="70"/>
  <c r="D29" i="70"/>
  <c r="G29" i="70"/>
  <c r="D30" i="70"/>
  <c r="G30" i="70"/>
  <c r="D31" i="70"/>
  <c r="G31" i="70"/>
  <c r="D32" i="70"/>
  <c r="G32" i="70"/>
  <c r="D33" i="70"/>
  <c r="G33" i="70"/>
  <c r="D34" i="70"/>
  <c r="G34" i="70"/>
  <c r="D35" i="70"/>
  <c r="G35" i="70"/>
  <c r="D36" i="70"/>
  <c r="G36" i="70"/>
  <c r="D37" i="70"/>
  <c r="G37" i="70"/>
  <c r="D38" i="70"/>
  <c r="G38" i="70"/>
  <c r="D39" i="70"/>
  <c r="G39" i="70"/>
  <c r="D40" i="70"/>
  <c r="G40" i="70"/>
  <c r="D41" i="70"/>
  <c r="G41" i="70"/>
  <c r="D42" i="70"/>
  <c r="G42" i="70"/>
  <c r="D43" i="70"/>
  <c r="G43" i="70"/>
  <c r="D44" i="70"/>
  <c r="G44" i="70"/>
  <c r="D45" i="70"/>
  <c r="G45" i="70"/>
  <c r="D46" i="70"/>
  <c r="G46" i="70"/>
  <c r="D47" i="70"/>
  <c r="G47" i="70"/>
  <c r="D48" i="70"/>
  <c r="G48" i="70"/>
  <c r="D49" i="70"/>
  <c r="G49" i="70"/>
  <c r="D50" i="70"/>
  <c r="G50" i="70"/>
  <c r="D51" i="70"/>
  <c r="G51" i="70"/>
  <c r="D52" i="70"/>
  <c r="G52" i="70"/>
  <c r="D53" i="70"/>
  <c r="G53" i="70"/>
  <c r="D54" i="70"/>
  <c r="G54" i="70"/>
  <c r="D55" i="70"/>
  <c r="G55" i="70"/>
  <c r="D56" i="70"/>
  <c r="G56" i="70"/>
  <c r="E10" i="70" l="1"/>
  <c r="E11" i="70" s="1"/>
  <c r="E12" i="70" s="1"/>
  <c r="E13" i="70" s="1"/>
  <c r="E14" i="70" s="1"/>
  <c r="E15" i="70" s="1"/>
  <c r="E16" i="70" s="1"/>
  <c r="E17" i="70" s="1"/>
  <c r="E18" i="70" s="1"/>
  <c r="E19" i="70" s="1"/>
  <c r="E20" i="70" s="1"/>
  <c r="E21" i="70" s="1"/>
  <c r="E22" i="70" s="1"/>
  <c r="E23" i="70" s="1"/>
  <c r="E24" i="70" s="1"/>
  <c r="E25" i="70" s="1"/>
  <c r="E26" i="70" s="1"/>
  <c r="E27" i="70" s="1"/>
  <c r="E28" i="70" s="1"/>
  <c r="E29" i="70" s="1"/>
  <c r="E30" i="70" s="1"/>
  <c r="E31" i="70" s="1"/>
  <c r="E32" i="70" s="1"/>
  <c r="E33" i="70" s="1"/>
  <c r="E34" i="70" s="1"/>
  <c r="E35" i="70" s="1"/>
  <c r="E36" i="70" s="1"/>
  <c r="E37" i="70" s="1"/>
  <c r="E38" i="70" s="1"/>
  <c r="E39" i="70" s="1"/>
  <c r="E40" i="70" s="1"/>
  <c r="E41" i="70" s="1"/>
  <c r="E42" i="70" s="1"/>
  <c r="E43" i="70" s="1"/>
  <c r="E44" i="70" s="1"/>
  <c r="E45" i="70" s="1"/>
  <c r="E46" i="70" s="1"/>
  <c r="E47" i="70" s="1"/>
  <c r="E48" i="70" s="1"/>
  <c r="E49" i="70" s="1"/>
  <c r="E50" i="70" s="1"/>
  <c r="E51" i="70" s="1"/>
  <c r="E52" i="70" s="1"/>
  <c r="E53" i="70" s="1"/>
  <c r="E54" i="70" s="1"/>
  <c r="E55" i="70" s="1"/>
  <c r="H10" i="70"/>
  <c r="H11" i="70" s="1"/>
  <c r="H12" i="70" s="1"/>
  <c r="H13" i="70" s="1"/>
  <c r="H14" i="70" s="1"/>
  <c r="H15" i="70" s="1"/>
  <c r="H16" i="70" s="1"/>
  <c r="H17" i="70" s="1"/>
  <c r="H18" i="70" s="1"/>
  <c r="H19" i="70" s="1"/>
  <c r="H20" i="70" s="1"/>
  <c r="H21" i="70" s="1"/>
  <c r="H22" i="70" s="1"/>
  <c r="H23" i="70" s="1"/>
  <c r="H24" i="70" s="1"/>
  <c r="H25" i="70" s="1"/>
  <c r="H26" i="70" s="1"/>
  <c r="H27" i="70" s="1"/>
  <c r="H28" i="70" s="1"/>
  <c r="H29" i="70" s="1"/>
  <c r="H30" i="70" s="1"/>
  <c r="H31" i="70" s="1"/>
  <c r="H32" i="70" s="1"/>
  <c r="H33" i="70" s="1"/>
  <c r="H34" i="70" s="1"/>
  <c r="H35" i="70" s="1"/>
  <c r="H36" i="70" s="1"/>
  <c r="H37" i="70" s="1"/>
  <c r="H38" i="70" s="1"/>
  <c r="H39" i="70" s="1"/>
  <c r="H40" i="70" s="1"/>
  <c r="H41" i="70" s="1"/>
  <c r="H42" i="70" s="1"/>
  <c r="H43" i="70" s="1"/>
  <c r="H44" i="70" s="1"/>
  <c r="H45" i="70" s="1"/>
  <c r="H46" i="70" s="1"/>
  <c r="H47" i="70" s="1"/>
  <c r="H48" i="70" s="1"/>
  <c r="H49" i="70" s="1"/>
  <c r="H50" i="70" s="1"/>
  <c r="H51" i="70" s="1"/>
  <c r="H52" i="70" s="1"/>
  <c r="H53" i="70" s="1"/>
  <c r="H54" i="70" s="1"/>
  <c r="H55" i="70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<sst xmlns="http://schemas.openxmlformats.org/spreadsheetml/2006/main" count="71" uniqueCount="67">
  <si>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</si>
  <si>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</si>
  <si>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</si>
  <si>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</si>
  <si>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</si>
  <si>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</si>
  <si>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</si>
  <si>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</si>
  <si>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</si>
  <si>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</si>
  <si>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</si>
  <si>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</si>
  <si>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</si>
  <si>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</si>
  <si>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</si>
  <si>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</si>
  <si>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</si>
  <si>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</si>
  <si>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</si>
  <si>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</si>
  <si>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</si>
  <si>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</si>
  <si>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</si>
  <si>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</si>
  <si>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</si>
  <si>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</si>
  <si>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</si>
  <si>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</si>
  <si>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</si>
  <si>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</si>
  <si>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</si>
  <si>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</si>
  <si>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</si>
  <si>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</si>
  <si>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</si>
  <si>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</si>
  <si>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</si>
  <si>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</si>
  <si>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</si>
  <si>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</si>
  <si>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</si>
  <si>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</si>
  <si>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</si>
  <si>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</si>
  <si>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</si>
  <si>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</si>
  <si>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</si>
  <si>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</si>
  <si>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</si>
  <si>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</si>
  <si>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</si>
  <si>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</si>
  <si>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</si>
  <si>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</si>
  <si>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</si>
  <si>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</si>
  <si>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</si>
  <si>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</si>
  <si>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</si>
  <si>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</si>
  <si>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</si>
  <si>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</si>
  <si>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</si>
  <si>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</si>
  <si>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</si>
  <si>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2015</t>
  </si>
  <si>
    <t xml:space="preserve">I.43. CUOTA ÍNTEGRA AUTONÓMICA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</si>
</sst>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3" fontId="7" fillId="0" borderId="19" xfId="0" quotePrefix="1" applyNumberFormat="1" applyFont="1" applyBorder="1" applyAlignment="1" applyProtection="1">
      <alignment horizontal="right" vertical="center" indent="2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66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59</v>
      </c>
      <c r="C5" s="62" t="s">
        <v>61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60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62</v>
      </c>
      <c r="E7" s="74"/>
      <c r="F7" s="49" t="s">
        <v>64</v>
      </c>
      <c r="G7" s="53" t="s">
        <v>5</v>
      </c>
      <c r="H7" s="54"/>
      <c r="I7" s="56" t="s">
        <v>63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12</v>
      </c>
      <c r="C9" s="5">
        <v>0</v>
      </c>
      <c r="D9" s="19">
        <f t="shared" ref="D9:D56" si="0">C9/$C$56</f>
        <v>0</v>
      </c>
      <c r="E9" s="20">
        <f>D9</f>
        <v>0</v>
      </c>
      <c r="F9" s="28">
        <v>0</v>
      </c>
      <c r="G9" s="19">
        <f t="shared" ref="G9:G56" si="1">F9/$F$56</f>
        <v>0</v>
      </c>
      <c r="H9" s="19">
        <f>G9</f>
        <v>0</v>
      </c>
      <c r="I9" s="36" t="s">
        <v>11</v>
      </c>
      <c r="J9" s="2"/>
    </row>
    <row r="10" spans="2:10" ht="17.100000000000001" customHeight="1">
      <c r="B10" s="38" t="s">
        <v>13</v>
      </c>
      <c r="C10" s="6">
        <v>319</v>
      </c>
      <c r="D10" s="21">
        <f t="shared" si="0"/>
        <v>2.5037870760633246E-5</v>
      </c>
      <c r="E10" s="22">
        <f>D10+E9</f>
        <v>2.5037870760633246E-5</v>
      </c>
      <c r="F10" s="18">
        <v>2.0676200000000002E-2</v>
      </c>
      <c r="G10" s="21">
        <f t="shared" si="1"/>
        <v>5.7708214473727937E-7</v>
      </c>
      <c r="H10" s="21">
        <f>G10+H9</f>
        <v>5.7708214473727937E-7</v>
      </c>
      <c r="I10" s="7">
        <f>F10*10^6/C10</f>
        <v>64.815673981191225</v>
      </c>
    </row>
    <row r="11" spans="2:10" ht="17.100000000000001" customHeight="1">
      <c r="B11" s="38" t="s">
        <v>14</v>
      </c>
      <c r="C11" s="6">
        <v>409</v>
      </c>
      <c r="D11" s="21">
        <f t="shared" si="0"/>
        <v>3.2101846837300936E-5</v>
      </c>
      <c r="E11" s="22">
        <f t="shared" ref="E11:E55" si="2">D11+E10</f>
        <v>5.7139717597934182E-5</v>
      </c>
      <c r="F11" s="18">
        <v>8.0860399999999999E-2</v>
      </c>
      <c r="G11" s="21">
        <f t="shared" si="1"/>
        <v>2.2568505361872249E-6</v>
      </c>
      <c r="H11" s="21">
        <f t="shared" ref="H11:H55" si="3">G11+H10</f>
        <v>2.8339326809245043E-6</v>
      </c>
      <c r="I11" s="7">
        <f t="shared" ref="I11:I55" si="4">F11*10^6/C11</f>
        <v>197.70268948655254</v>
      </c>
    </row>
    <row r="12" spans="2:10" ht="17.100000000000001" customHeight="1">
      <c r="B12" s="38" t="s">
        <v>15</v>
      </c>
      <c r="C12" s="6">
        <v>708</v>
      </c>
      <c r="D12" s="21">
        <f t="shared" si="0"/>
        <v>5.5569945136452469E-5</v>
      </c>
      <c r="E12" s="22">
        <f t="shared" si="2"/>
        <v>1.1270966273438665E-4</v>
      </c>
      <c r="F12" s="18">
        <v>0.21146035999999999</v>
      </c>
      <c r="G12" s="21">
        <f t="shared" si="1"/>
        <v>5.9019548116054779E-6</v>
      </c>
      <c r="H12" s="21">
        <f t="shared" si="3"/>
        <v>8.7358874925299822E-6</v>
      </c>
      <c r="I12" s="7">
        <f t="shared" si="4"/>
        <v>298.67282485875705</v>
      </c>
    </row>
    <row r="13" spans="2:10" ht="17.100000000000001" customHeight="1">
      <c r="B13" s="38" t="s">
        <v>16</v>
      </c>
      <c r="C13" s="6">
        <v>76788</v>
      </c>
      <c r="D13" s="21">
        <f t="shared" si="0"/>
        <v>6.0269843886128702E-3</v>
      </c>
      <c r="E13" s="22">
        <f t="shared" si="2"/>
        <v>6.1396940513472565E-3</v>
      </c>
      <c r="F13" s="18">
        <v>1.9693252999999999</v>
      </c>
      <c r="G13" s="21">
        <f t="shared" si="1"/>
        <v>5.4964764696094347E-5</v>
      </c>
      <c r="H13" s="21">
        <f t="shared" si="3"/>
        <v>6.3700652188624331E-5</v>
      </c>
      <c r="I13" s="7">
        <f t="shared" si="4"/>
        <v>25.646263739125907</v>
      </c>
    </row>
    <row r="14" spans="2:10" ht="17.100000000000001" customHeight="1">
      <c r="B14" s="39" t="s">
        <v>17</v>
      </c>
      <c r="C14" s="8">
        <v>263267</v>
      </c>
      <c r="D14" s="23">
        <f t="shared" si="0"/>
        <v>2.0663464330845243E-2</v>
      </c>
      <c r="E14" s="24">
        <f t="shared" si="2"/>
        <v>2.68031583821925E-2</v>
      </c>
      <c r="F14" s="29">
        <v>27.48061663</v>
      </c>
      <c r="G14" s="23">
        <f t="shared" si="1"/>
        <v>7.6699650726648732E-4</v>
      </c>
      <c r="H14" s="23">
        <f t="shared" si="3"/>
        <v>8.3069715945511169E-4</v>
      </c>
      <c r="I14" s="7">
        <f t="shared" si="4"/>
        <v>104.38306597484683</v>
      </c>
    </row>
    <row r="15" spans="2:10" ht="17.100000000000001" customHeight="1">
      <c r="B15" s="38" t="s">
        <v>18</v>
      </c>
      <c r="C15" s="6">
        <v>350916</v>
      </c>
      <c r="D15" s="21">
        <f t="shared" si="0"/>
        <v>2.7542913654665758E-2</v>
      </c>
      <c r="E15" s="22">
        <f t="shared" si="2"/>
        <v>5.4346072036858262E-2</v>
      </c>
      <c r="F15" s="18">
        <v>69.460771800000003</v>
      </c>
      <c r="G15" s="21">
        <f t="shared" si="1"/>
        <v>1.9386817290145545E-3</v>
      </c>
      <c r="H15" s="21">
        <f t="shared" si="3"/>
        <v>2.7693788884696662E-3</v>
      </c>
      <c r="I15" s="11">
        <f t="shared" si="4"/>
        <v>197.94130732141025</v>
      </c>
    </row>
    <row r="16" spans="2:10" ht="17.100000000000001" customHeight="1">
      <c r="B16" s="38" t="s">
        <v>19</v>
      </c>
      <c r="C16" s="6">
        <v>400244</v>
      </c>
      <c r="D16" s="21">
        <f t="shared" si="0"/>
        <v>3.1414600453664239E-2</v>
      </c>
      <c r="E16" s="22">
        <f t="shared" si="2"/>
        <v>8.5760672490522494E-2</v>
      </c>
      <c r="F16" s="18">
        <v>122.97423637999999</v>
      </c>
      <c r="G16" s="21">
        <f t="shared" si="1"/>
        <v>3.4322668612994434E-3</v>
      </c>
      <c r="H16" s="21">
        <f t="shared" si="3"/>
        <v>6.2016457497691101E-3</v>
      </c>
      <c r="I16" s="7">
        <f t="shared" si="4"/>
        <v>307.2481695665644</v>
      </c>
    </row>
    <row r="17" spans="2:9" ht="17.100000000000001" customHeight="1">
      <c r="B17" s="38" t="s">
        <v>20</v>
      </c>
      <c r="C17" s="6">
        <v>412888</v>
      </c>
      <c r="D17" s="21">
        <f t="shared" si="0"/>
        <v>3.2407010603812979E-2</v>
      </c>
      <c r="E17" s="22">
        <f t="shared" si="2"/>
        <v>0.11816768309433548</v>
      </c>
      <c r="F17" s="18">
        <v>178.61486333000002</v>
      </c>
      <c r="G17" s="21">
        <f t="shared" si="1"/>
        <v>4.9852220626823325E-3</v>
      </c>
      <c r="H17" s="21">
        <f t="shared" si="3"/>
        <v>1.1186867812451443E-2</v>
      </c>
      <c r="I17" s="7">
        <f t="shared" si="4"/>
        <v>432.59882420898651</v>
      </c>
    </row>
    <row r="18" spans="2:9" ht="17.100000000000001" customHeight="1">
      <c r="B18" s="38" t="s">
        <v>21</v>
      </c>
      <c r="C18" s="6">
        <v>625230</v>
      </c>
      <c r="D18" s="21">
        <f t="shared" si="0"/>
        <v>4.9073441804610422E-2</v>
      </c>
      <c r="E18" s="22">
        <f t="shared" si="2"/>
        <v>0.16724112489894591</v>
      </c>
      <c r="F18" s="18">
        <v>363.41526424</v>
      </c>
      <c r="G18" s="21">
        <f t="shared" si="1"/>
        <v>1.0143085292166079E-2</v>
      </c>
      <c r="H18" s="21">
        <f t="shared" si="3"/>
        <v>2.1329953104617522E-2</v>
      </c>
      <c r="I18" s="7">
        <f t="shared" si="4"/>
        <v>581.25052259168626</v>
      </c>
    </row>
    <row r="19" spans="2:9" ht="17.100000000000001" customHeight="1">
      <c r="B19" s="38" t="s">
        <v>22</v>
      </c>
      <c r="C19" s="6">
        <v>780837</v>
      </c>
      <c r="D19" s="21">
        <f t="shared" si="0"/>
        <v>6.1286820975299632E-2</v>
      </c>
      <c r="E19" s="22">
        <f t="shared" si="2"/>
        <v>0.22852794587424555</v>
      </c>
      <c r="F19" s="18">
        <v>547.26757079999993</v>
      </c>
      <c r="G19" s="21">
        <f t="shared" si="1"/>
        <v>1.5274486777184629E-2</v>
      </c>
      <c r="H19" s="21">
        <f t="shared" si="3"/>
        <v>3.6604439881802148E-2</v>
      </c>
      <c r="I19" s="7">
        <f t="shared" si="4"/>
        <v>700.87300012678702</v>
      </c>
    </row>
    <row r="20" spans="2:9" ht="17.100000000000001" customHeight="1">
      <c r="B20" s="39" t="s">
        <v>23</v>
      </c>
      <c r="C20" s="8">
        <v>772264</v>
      </c>
      <c r="D20" s="23">
        <f t="shared" si="0"/>
        <v>6.0613938009685495E-2</v>
      </c>
      <c r="E20" s="24">
        <f t="shared" si="2"/>
        <v>0.28914188388393103</v>
      </c>
      <c r="F20" s="29">
        <v>645.42089424999995</v>
      </c>
      <c r="G20" s="23">
        <f t="shared" si="1"/>
        <v>1.8013990671015116E-2</v>
      </c>
      <c r="H20" s="23">
        <f t="shared" si="3"/>
        <v>5.461843055281726E-2</v>
      </c>
      <c r="I20" s="9">
        <f t="shared" si="4"/>
        <v>835.75162671055489</v>
      </c>
    </row>
    <row r="21" spans="2:9" ht="17.100000000000001" customHeight="1">
      <c r="B21" s="40" t="s">
        <v>24</v>
      </c>
      <c r="C21" s="10">
        <v>729876</v>
      </c>
      <c r="D21" s="25">
        <f t="shared" si="0"/>
        <v>5.7286962254821161E-2</v>
      </c>
      <c r="E21" s="26">
        <f t="shared" si="2"/>
        <v>0.34642884613875219</v>
      </c>
      <c r="F21" s="30">
        <v>720.14986237999995</v>
      </c>
      <c r="G21" s="25">
        <f t="shared" si="1"/>
        <v>2.0099710155372211E-2</v>
      </c>
      <c r="H21" s="25">
        <f t="shared" si="3"/>
        <v>7.4718140708189468E-2</v>
      </c>
      <c r="I21" s="7">
        <f t="shared" si="4"/>
        <v>986.67426025790678</v>
      </c>
    </row>
    <row r="22" spans="2:9" ht="17.100000000000001" customHeight="1">
      <c r="B22" s="38" t="s">
        <v>25</v>
      </c>
      <c r="C22" s="6">
        <v>708449</v>
      </c>
      <c r="D22" s="21">
        <f t="shared" si="0"/>
        <v>5.5605186528212738E-2</v>
      </c>
      <c r="E22" s="22">
        <f t="shared" si="2"/>
        <v>0.40203403266696491</v>
      </c>
      <c r="F22" s="18">
        <v>823.89514427999995</v>
      </c>
      <c r="G22" s="21">
        <f t="shared" si="1"/>
        <v>2.2995288152548948E-2</v>
      </c>
      <c r="H22" s="21">
        <f t="shared" si="3"/>
        <v>9.7713428860738416E-2</v>
      </c>
      <c r="I22" s="7">
        <f t="shared" si="4"/>
        <v>1162.9561821387283</v>
      </c>
    </row>
    <row r="23" spans="2:9" ht="17.100000000000001" customHeight="1">
      <c r="B23" s="38" t="s">
        <v>26</v>
      </c>
      <c r="C23" s="6">
        <v>696907</v>
      </c>
      <c r="D23" s="21">
        <f t="shared" si="0"/>
        <v>5.4699270840691643E-2</v>
      </c>
      <c r="E23" s="22">
        <f t="shared" si="2"/>
        <v>0.45673330350765656</v>
      </c>
      <c r="F23" s="18">
        <v>949.55231519000006</v>
      </c>
      <c r="G23" s="21">
        <f t="shared" si="1"/>
        <v>2.650243693667571E-2</v>
      </c>
      <c r="H23" s="21">
        <f t="shared" si="3"/>
        <v>0.12421586579741413</v>
      </c>
      <c r="I23" s="7">
        <f t="shared" si="4"/>
        <v>1362.5237157755628</v>
      </c>
    </row>
    <row r="24" spans="2:9" ht="17.100000000000001" customHeight="1">
      <c r="B24" s="38" t="s">
        <v>27</v>
      </c>
      <c r="C24" s="6">
        <v>627969</v>
      </c>
      <c r="D24" s="21">
        <f t="shared" si="0"/>
        <v>4.9288422143210345E-2</v>
      </c>
      <c r="E24" s="22">
        <f t="shared" si="2"/>
        <v>0.50602172565086689</v>
      </c>
      <c r="F24" s="18">
        <v>971.28900033000002</v>
      </c>
      <c r="G24" s="21">
        <f t="shared" si="1"/>
        <v>2.7109117703938073E-2</v>
      </c>
      <c r="H24" s="21">
        <f t="shared" si="3"/>
        <v>0.15132498350135221</v>
      </c>
      <c r="I24" s="7">
        <f t="shared" si="4"/>
        <v>1546.7148861329142</v>
      </c>
    </row>
    <row r="25" spans="2:9" ht="17.100000000000001" customHeight="1">
      <c r="B25" s="38" t="s">
        <v>28</v>
      </c>
      <c r="C25" s="6">
        <v>561467</v>
      </c>
      <c r="D25" s="21">
        <f t="shared" si="0"/>
        <v>4.4068771731537511E-2</v>
      </c>
      <c r="E25" s="22">
        <f t="shared" si="2"/>
        <v>0.55009049738240445</v>
      </c>
      <c r="F25" s="18">
        <v>980.78648962</v>
      </c>
      <c r="G25" s="21">
        <f t="shared" si="1"/>
        <v>2.7374196949113326E-2</v>
      </c>
      <c r="H25" s="21">
        <f t="shared" si="3"/>
        <v>0.17869918045046554</v>
      </c>
      <c r="I25" s="7">
        <f t="shared" si="4"/>
        <v>1746.8283792636078</v>
      </c>
    </row>
    <row r="26" spans="2:9" ht="17.100000000000001" customHeight="1">
      <c r="B26" s="39" t="s">
        <v>29</v>
      </c>
      <c r="C26" s="8">
        <v>519439</v>
      </c>
      <c r="D26" s="23">
        <f t="shared" si="0"/>
        <v>4.0770051880979853E-2</v>
      </c>
      <c r="E26" s="24">
        <f t="shared" si="2"/>
        <v>0.59086054926338427</v>
      </c>
      <c r="F26" s="31">
        <v>1014.0917738200001</v>
      </c>
      <c r="G26" s="23">
        <f t="shared" si="1"/>
        <v>2.8303762577092387E-2</v>
      </c>
      <c r="H26" s="23">
        <f t="shared" si="3"/>
        <v>0.20700294302755792</v>
      </c>
      <c r="I26" s="7">
        <f t="shared" si="4"/>
        <v>1952.2827007983615</v>
      </c>
    </row>
    <row r="27" spans="2:9" ht="17.100000000000001" customHeight="1">
      <c r="B27" s="40" t="s">
        <v>30</v>
      </c>
      <c r="C27" s="10">
        <v>480844</v>
      </c>
      <c r="D27" s="25">
        <f t="shared" si="0"/>
        <v>3.7740783473435527E-2</v>
      </c>
      <c r="E27" s="26">
        <f t="shared" si="2"/>
        <v>0.62860133273681984</v>
      </c>
      <c r="F27" s="32">
        <v>1034.2914644</v>
      </c>
      <c r="G27" s="25">
        <f t="shared" si="1"/>
        <v>2.8867545127219382E-2</v>
      </c>
      <c r="H27" s="25">
        <f t="shared" si="3"/>
        <v>0.23587048815477729</v>
      </c>
      <c r="I27" s="11">
        <f t="shared" si="4"/>
        <v>2150.9917237191271</v>
      </c>
    </row>
    <row r="28" spans="2:9" ht="17.100000000000001" customHeight="1">
      <c r="B28" s="38" t="s">
        <v>31</v>
      </c>
      <c r="C28" s="6">
        <v>438838</v>
      </c>
      <c r="D28" s="21">
        <f t="shared" si="0"/>
        <v>3.4443790372585492E-2</v>
      </c>
      <c r="E28" s="22">
        <f t="shared" si="2"/>
        <v>0.66304512310940533</v>
      </c>
      <c r="F28" s="33">
        <v>1032.5713420100001</v>
      </c>
      <c r="G28" s="21">
        <f t="shared" si="1"/>
        <v>2.881953572906925E-2</v>
      </c>
      <c r="H28" s="21">
        <f t="shared" si="3"/>
        <v>0.26469002388384655</v>
      </c>
      <c r="I28" s="7">
        <f t="shared" si="4"/>
        <v>2352.967022021794</v>
      </c>
    </row>
    <row r="29" spans="2:9" ht="17.100000000000001" customHeight="1">
      <c r="B29" s="38" t="s">
        <v>32</v>
      </c>
      <c r="C29" s="6">
        <v>407346</v>
      </c>
      <c r="D29" s="21">
        <f t="shared" si="0"/>
        <v>3.1972026654736398E-2</v>
      </c>
      <c r="E29" s="22">
        <f t="shared" si="2"/>
        <v>0.69501714976414175</v>
      </c>
      <c r="F29" s="33">
        <v>1039.97727525</v>
      </c>
      <c r="G29" s="21">
        <f t="shared" si="1"/>
        <v>2.902623869373008E-2</v>
      </c>
      <c r="H29" s="21">
        <f t="shared" si="3"/>
        <v>0.2937162625775766</v>
      </c>
      <c r="I29" s="7">
        <f t="shared" si="4"/>
        <v>2553.0563090100309</v>
      </c>
    </row>
    <row r="30" spans="2:9" ht="17.100000000000001" customHeight="1">
      <c r="B30" s="38" t="s">
        <v>33</v>
      </c>
      <c r="C30" s="6">
        <v>745581</v>
      </c>
      <c r="D30" s="21">
        <f t="shared" si="0"/>
        <v>5.8519626080199678E-2</v>
      </c>
      <c r="E30" s="22">
        <f t="shared" si="2"/>
        <v>0.75353677584434142</v>
      </c>
      <c r="F30" s="33">
        <v>2128.3763699300002</v>
      </c>
      <c r="G30" s="21">
        <f t="shared" si="1"/>
        <v>5.9403952388124973E-2</v>
      </c>
      <c r="H30" s="21">
        <f t="shared" si="3"/>
        <v>0.35312021496570156</v>
      </c>
      <c r="I30" s="7">
        <f t="shared" si="4"/>
        <v>2854.6547859052207</v>
      </c>
    </row>
    <row r="31" spans="2:9" ht="17.100000000000001" customHeight="1">
      <c r="B31" s="38" t="s">
        <v>34</v>
      </c>
      <c r="C31" s="6">
        <v>697846</v>
      </c>
      <c r="D31" s="21">
        <f t="shared" si="0"/>
        <v>5.4772971657758206E-2</v>
      </c>
      <c r="E31" s="22">
        <f t="shared" si="2"/>
        <v>0.80830974750209961</v>
      </c>
      <c r="F31" s="33">
        <v>2284.4448753699999</v>
      </c>
      <c r="G31" s="21">
        <f t="shared" si="1"/>
        <v>6.3759895348884529E-2</v>
      </c>
      <c r="H31" s="21">
        <f t="shared" si="3"/>
        <v>0.41688011031458611</v>
      </c>
      <c r="I31" s="7">
        <f t="shared" si="4"/>
        <v>3273.5659090544332</v>
      </c>
    </row>
    <row r="32" spans="2:9" ht="17.100000000000001" customHeight="1">
      <c r="B32" s="39" t="s">
        <v>35</v>
      </c>
      <c r="C32" s="8">
        <v>483874</v>
      </c>
      <c r="D32" s="23">
        <f t="shared" si="0"/>
        <v>3.7978604001350003E-2</v>
      </c>
      <c r="E32" s="24">
        <f t="shared" si="2"/>
        <v>0.84628835150344961</v>
      </c>
      <c r="F32" s="31">
        <v>1815.9495874000002</v>
      </c>
      <c r="G32" s="23">
        <f t="shared" si="1"/>
        <v>5.068397880807738E-2</v>
      </c>
      <c r="H32" s="23">
        <f t="shared" si="3"/>
        <v>0.46756408912266351</v>
      </c>
      <c r="I32" s="9">
        <f t="shared" si="4"/>
        <v>3752.9389622091703</v>
      </c>
    </row>
    <row r="33" spans="2:9" ht="17.100000000000001" customHeight="1">
      <c r="B33" s="40" t="s">
        <v>36</v>
      </c>
      <c r="C33" s="10">
        <v>339743</v>
      </c>
      <c r="D33" s="25">
        <f t="shared" si="0"/>
        <v>2.6665960269059E-2</v>
      </c>
      <c r="E33" s="26">
        <f t="shared" si="2"/>
        <v>0.8729543117725086</v>
      </c>
      <c r="F33" s="32">
        <v>1442.29418571</v>
      </c>
      <c r="G33" s="25">
        <f t="shared" si="1"/>
        <v>4.0255086622862743E-2</v>
      </c>
      <c r="H33" s="25">
        <f t="shared" si="3"/>
        <v>0.50781917574552626</v>
      </c>
      <c r="I33" s="7">
        <f t="shared" si="4"/>
        <v>4245.2506327135516</v>
      </c>
    </row>
    <row r="34" spans="2:9" ht="17.100000000000001" customHeight="1">
      <c r="B34" s="38" t="s">
        <v>37</v>
      </c>
      <c r="C34" s="6">
        <v>245938</v>
      </c>
      <c r="D34" s="21">
        <f t="shared" si="0"/>
        <v>1.9303334981594419E-2</v>
      </c>
      <c r="E34" s="22">
        <f t="shared" si="2"/>
        <v>0.89225764675410302</v>
      </c>
      <c r="F34" s="33">
        <v>1166.2543139899999</v>
      </c>
      <c r="G34" s="21">
        <f t="shared" si="1"/>
        <v>3.2550688270884087E-2</v>
      </c>
      <c r="H34" s="21">
        <f t="shared" si="3"/>
        <v>0.5403698640164103</v>
      </c>
      <c r="I34" s="7">
        <f t="shared" si="4"/>
        <v>4742.0663500150449</v>
      </c>
    </row>
    <row r="35" spans="2:9" ht="17.100000000000001" customHeight="1">
      <c r="B35" s="38" t="s">
        <v>38</v>
      </c>
      <c r="C35" s="6">
        <v>193444</v>
      </c>
      <c r="D35" s="21">
        <f t="shared" si="0"/>
        <v>1.5183153201943378E-2</v>
      </c>
      <c r="E35" s="22">
        <f t="shared" si="2"/>
        <v>0.90744079995604643</v>
      </c>
      <c r="F35" s="33">
        <v>1015.95802072</v>
      </c>
      <c r="G35" s="21">
        <f t="shared" si="1"/>
        <v>2.8355850376768403E-2</v>
      </c>
      <c r="H35" s="21">
        <f t="shared" si="3"/>
        <v>0.56872571439317865</v>
      </c>
      <c r="I35" s="7">
        <f t="shared" si="4"/>
        <v>5251.9489915427721</v>
      </c>
    </row>
    <row r="36" spans="2:9" ht="17.100000000000001" customHeight="1">
      <c r="B36" s="38" t="s">
        <v>39</v>
      </c>
      <c r="C36" s="6">
        <v>155689</v>
      </c>
      <c r="D36" s="21">
        <f t="shared" si="0"/>
        <v>1.2219815237781284E-2</v>
      </c>
      <c r="E36" s="22">
        <f t="shared" si="2"/>
        <v>0.91966061519382769</v>
      </c>
      <c r="F36" s="33">
        <v>896.72573977000002</v>
      </c>
      <c r="G36" s="21">
        <f t="shared" si="1"/>
        <v>2.5028023193217081E-2</v>
      </c>
      <c r="H36" s="21">
        <f t="shared" si="3"/>
        <v>0.59375373758639571</v>
      </c>
      <c r="I36" s="7">
        <f t="shared" si="4"/>
        <v>5759.724449190373</v>
      </c>
    </row>
    <row r="37" spans="2:9" ht="17.100000000000001" customHeight="1">
      <c r="B37" s="38" t="s">
        <v>40</v>
      </c>
      <c r="C37" s="6">
        <v>130884</v>
      </c>
      <c r="D37" s="21">
        <f t="shared" si="0"/>
        <v>1.0272904942428595E-2</v>
      </c>
      <c r="E37" s="22">
        <f t="shared" si="2"/>
        <v>0.9299335201362563</v>
      </c>
      <c r="F37" s="33">
        <v>820.09211044000006</v>
      </c>
      <c r="G37" s="21">
        <f t="shared" si="1"/>
        <v>2.2889143748601626E-2</v>
      </c>
      <c r="H37" s="21">
        <f t="shared" si="3"/>
        <v>0.61664288133499734</v>
      </c>
      <c r="I37" s="7">
        <f t="shared" si="4"/>
        <v>6265.7934540509159</v>
      </c>
    </row>
    <row r="38" spans="2:9" ht="17.100000000000001" customHeight="1">
      <c r="B38" s="39" t="s">
        <v>41</v>
      </c>
      <c r="C38" s="8">
        <v>109856</v>
      </c>
      <c r="D38" s="23">
        <f t="shared" si="0"/>
        <v>8.6224461764267263E-3</v>
      </c>
      <c r="E38" s="24">
        <f t="shared" si="2"/>
        <v>0.93855596631268301</v>
      </c>
      <c r="F38" s="31">
        <v>745.80286623999996</v>
      </c>
      <c r="G38" s="23">
        <f t="shared" si="1"/>
        <v>2.081569715910029E-2</v>
      </c>
      <c r="H38" s="23">
        <f t="shared" si="3"/>
        <v>0.63745857849409759</v>
      </c>
      <c r="I38" s="7">
        <f t="shared" si="4"/>
        <v>6788.9133614914072</v>
      </c>
    </row>
    <row r="39" spans="2:9" ht="17.100000000000001" customHeight="1">
      <c r="B39" s="40" t="s">
        <v>42</v>
      </c>
      <c r="C39" s="10">
        <v>92264</v>
      </c>
      <c r="D39" s="25">
        <f t="shared" si="0"/>
        <v>7.2416743193074165E-3</v>
      </c>
      <c r="E39" s="26">
        <f t="shared" si="2"/>
        <v>0.94579764063199045</v>
      </c>
      <c r="F39" s="32">
        <v>676.68818224999995</v>
      </c>
      <c r="G39" s="25">
        <f t="shared" si="1"/>
        <v>1.8886674898250206E-2</v>
      </c>
      <c r="H39" s="25">
        <f t="shared" si="3"/>
        <v>0.65634525339234784</v>
      </c>
      <c r="I39" s="11">
        <f t="shared" si="4"/>
        <v>7334.2601908653432</v>
      </c>
    </row>
    <row r="40" spans="2:9" ht="17.100000000000001" customHeight="1">
      <c r="B40" s="38" t="s">
        <v>43</v>
      </c>
      <c r="C40" s="6">
        <v>142699</v>
      </c>
      <c r="D40" s="21">
        <f t="shared" si="0"/>
        <v>1.1200248024048913E-2</v>
      </c>
      <c r="E40" s="22">
        <f t="shared" si="2"/>
        <v>0.95699788865603941</v>
      </c>
      <c r="F40" s="33">
        <v>1162.4012118399999</v>
      </c>
      <c r="G40" s="21">
        <f t="shared" si="1"/>
        <v>3.2443146437635524E-2</v>
      </c>
      <c r="H40" s="21">
        <f t="shared" si="3"/>
        <v>0.68878839982998341</v>
      </c>
      <c r="I40" s="7">
        <f t="shared" si="4"/>
        <v>8145.8259121647661</v>
      </c>
    </row>
    <row r="41" spans="2:9" ht="17.100000000000001" customHeight="1">
      <c r="B41" s="38" t="s">
        <v>44</v>
      </c>
      <c r="C41" s="6">
        <v>106683</v>
      </c>
      <c r="D41" s="21">
        <f t="shared" si="0"/>
        <v>8.3734017754126533E-3</v>
      </c>
      <c r="E41" s="22">
        <f t="shared" si="2"/>
        <v>0.96537129043145209</v>
      </c>
      <c r="F41" s="33">
        <v>992.29732648000004</v>
      </c>
      <c r="G41" s="21">
        <f t="shared" si="1"/>
        <v>2.7695469640560001E-2</v>
      </c>
      <c r="H41" s="21">
        <f t="shared" si="3"/>
        <v>0.71648386947054343</v>
      </c>
      <c r="I41" s="7">
        <f t="shared" si="4"/>
        <v>9301.3631645154346</v>
      </c>
    </row>
    <row r="42" spans="2:9" ht="17.100000000000001" customHeight="1">
      <c r="B42" s="38" t="s">
        <v>45</v>
      </c>
      <c r="C42" s="6">
        <v>80511</v>
      </c>
      <c r="D42" s="21">
        <f t="shared" si="0"/>
        <v>6.3191975323176903E-3</v>
      </c>
      <c r="E42" s="22">
        <f t="shared" si="2"/>
        <v>0.97169048796376978</v>
      </c>
      <c r="F42" s="33">
        <v>842.26914209000006</v>
      </c>
      <c r="G42" s="21">
        <f t="shared" si="1"/>
        <v>2.3508114787210682E-2</v>
      </c>
      <c r="H42" s="21">
        <f t="shared" si="3"/>
        <v>0.73999198425775414</v>
      </c>
      <c r="I42" s="7">
        <f t="shared" si="4"/>
        <v>10461.541181826085</v>
      </c>
    </row>
    <row r="43" spans="2:9" ht="17.100000000000001" customHeight="1">
      <c r="B43" s="38" t="s">
        <v>46</v>
      </c>
      <c r="C43" s="6">
        <v>60694</v>
      </c>
      <c r="D43" s="21">
        <f t="shared" si="0"/>
        <v>4.7637884888585402E-3</v>
      </c>
      <c r="E43" s="22">
        <f t="shared" si="2"/>
        <v>0.97645427645262828</v>
      </c>
      <c r="F43" s="33">
        <v>703.64979237</v>
      </c>
      <c r="G43" s="21">
        <f t="shared" si="1"/>
        <v>1.9639185697798479E-2</v>
      </c>
      <c r="H43" s="21">
        <f t="shared" si="3"/>
        <v>0.75963116995555258</v>
      </c>
      <c r="I43" s="7">
        <f t="shared" si="4"/>
        <v>11593.399551355982</v>
      </c>
    </row>
    <row r="44" spans="2:9" ht="17.100000000000001" customHeight="1">
      <c r="B44" s="39" t="s">
        <v>47</v>
      </c>
      <c r="C44" s="8">
        <v>47186</v>
      </c>
      <c r="D44" s="23">
        <f t="shared" si="0"/>
        <v>3.7035641683737944E-3</v>
      </c>
      <c r="E44" s="24">
        <f t="shared" si="2"/>
        <v>0.98015784062100209</v>
      </c>
      <c r="F44" s="31">
        <v>600.03996516999996</v>
      </c>
      <c r="G44" s="23">
        <f t="shared" si="1"/>
        <v>1.6747388302898306E-2</v>
      </c>
      <c r="H44" s="23">
        <f t="shared" si="3"/>
        <v>0.77637855825845092</v>
      </c>
      <c r="I44" s="9">
        <f t="shared" si="4"/>
        <v>12716.482964650531</v>
      </c>
    </row>
    <row r="45" spans="2:9" ht="17.100000000000001" customHeight="1">
      <c r="B45" s="40" t="s">
        <v>48</v>
      </c>
      <c r="C45" s="10">
        <v>36645</v>
      </c>
      <c r="D45" s="25">
        <f t="shared" si="0"/>
        <v>2.87621559254986E-3</v>
      </c>
      <c r="E45" s="26">
        <f t="shared" si="2"/>
        <v>0.983034056213552</v>
      </c>
      <c r="F45" s="32">
        <v>507.56336206999998</v>
      </c>
      <c r="G45" s="25">
        <f t="shared" si="1"/>
        <v>1.4166324255589511E-2</v>
      </c>
      <c r="H45" s="25">
        <f t="shared" si="3"/>
        <v>0.79054488251404043</v>
      </c>
      <c r="I45" s="7">
        <f t="shared" si="4"/>
        <v>13850.821723836812</v>
      </c>
    </row>
    <row r="46" spans="2:9" ht="17.100000000000001" customHeight="1">
      <c r="B46" s="38" t="s">
        <v>49</v>
      </c>
      <c r="C46" s="6">
        <v>85575</v>
      </c>
      <c r="D46" s="21">
        <f t="shared" si="0"/>
        <v>6.7166639195648595E-3</v>
      </c>
      <c r="E46" s="22">
        <f t="shared" si="2"/>
        <v>0.98975072013311682</v>
      </c>
      <c r="F46" s="33">
        <v>1398.21249668</v>
      </c>
      <c r="G46" s="21">
        <f t="shared" si="1"/>
        <v>3.9024746635385632E-2</v>
      </c>
      <c r="H46" s="21">
        <f t="shared" si="3"/>
        <v>0.82956962914942611</v>
      </c>
      <c r="I46" s="7">
        <f t="shared" si="4"/>
        <v>16339.030051767457</v>
      </c>
    </row>
    <row r="47" spans="2:9" ht="17.100000000000001" customHeight="1">
      <c r="B47" s="38" t="s">
        <v>50</v>
      </c>
      <c r="C47" s="6">
        <v>41297</v>
      </c>
      <c r="D47" s="21">
        <f t="shared" si="0"/>
        <v>3.2413446670905054E-3</v>
      </c>
      <c r="E47" s="22">
        <f t="shared" si="2"/>
        <v>0.9929920648002073</v>
      </c>
      <c r="F47" s="33">
        <v>861.69421475000001</v>
      </c>
      <c r="G47" s="21">
        <f t="shared" si="1"/>
        <v>2.4050277398924163E-2</v>
      </c>
      <c r="H47" s="21">
        <f t="shared" si="3"/>
        <v>0.85361990654835029</v>
      </c>
      <c r="I47" s="7">
        <f t="shared" si="4"/>
        <v>20865.782375233066</v>
      </c>
    </row>
    <row r="48" spans="2:9" ht="17.100000000000001" customHeight="1">
      <c r="B48" s="38" t="s">
        <v>51</v>
      </c>
      <c r="C48" s="6">
        <v>23592</v>
      </c>
      <c r="D48" s="21">
        <f t="shared" si="0"/>
        <v>1.851703595563823E-3</v>
      </c>
      <c r="E48" s="22">
        <f t="shared" si="2"/>
        <v>0.99484376839577116</v>
      </c>
      <c r="F48" s="33">
        <v>600.80906949999996</v>
      </c>
      <c r="G48" s="21">
        <f t="shared" si="1"/>
        <v>1.6768854354507555E-2</v>
      </c>
      <c r="H48" s="21">
        <f t="shared" si="3"/>
        <v>0.87038876090285788</v>
      </c>
      <c r="I48" s="7">
        <f t="shared" si="4"/>
        <v>25466.644180230585</v>
      </c>
    </row>
    <row r="49" spans="2:9" ht="17.100000000000001" customHeight="1">
      <c r="B49" s="38" t="s">
        <v>52</v>
      </c>
      <c r="C49" s="6">
        <v>15259</v>
      </c>
      <c r="D49" s="21">
        <f t="shared" si="0"/>
        <v>1.1976578994874693E-3</v>
      </c>
      <c r="E49" s="22">
        <f t="shared" si="2"/>
        <v>0.9960414262952586</v>
      </c>
      <c r="F49" s="33">
        <v>458.33718587999999</v>
      </c>
      <c r="G49" s="21">
        <f t="shared" si="1"/>
        <v>1.2792399291962714E-2</v>
      </c>
      <c r="H49" s="21">
        <f t="shared" si="3"/>
        <v>0.88318116019482062</v>
      </c>
      <c r="I49" s="7">
        <f t="shared" si="4"/>
        <v>30037.170579985581</v>
      </c>
    </row>
    <row r="50" spans="2:9" ht="17.100000000000001" customHeight="1">
      <c r="B50" s="39" t="s">
        <v>53</v>
      </c>
      <c r="C50" s="8">
        <v>10206</v>
      </c>
      <c r="D50" s="23">
        <f t="shared" si="0"/>
        <v>8.0105488709411566E-4</v>
      </c>
      <c r="E50" s="24">
        <f t="shared" si="2"/>
        <v>0.99684248118235275</v>
      </c>
      <c r="F50" s="31">
        <v>352.32754689999996</v>
      </c>
      <c r="G50" s="23">
        <f t="shared" si="1"/>
        <v>9.8336220589410207E-3</v>
      </c>
      <c r="H50" s="23">
        <f t="shared" si="3"/>
        <v>0.89301478225376163</v>
      </c>
      <c r="I50" s="7">
        <f t="shared" si="4"/>
        <v>34521.609533607676</v>
      </c>
    </row>
    <row r="51" spans="2:9" ht="17.100000000000001" customHeight="1">
      <c r="B51" s="38" t="s">
        <v>54</v>
      </c>
      <c r="C51" s="6">
        <v>7290</v>
      </c>
      <c r="D51" s="21">
        <f t="shared" si="0"/>
        <v>5.7218206221008264E-4</v>
      </c>
      <c r="E51" s="22">
        <f t="shared" si="2"/>
        <v>0.99741466324456285</v>
      </c>
      <c r="F51" s="33">
        <v>283.89457317</v>
      </c>
      <c r="G51" s="21">
        <f t="shared" si="1"/>
        <v>7.9236266414630385E-3</v>
      </c>
      <c r="H51" s="21">
        <f t="shared" si="3"/>
        <v>0.9009384088952247</v>
      </c>
      <c r="I51" s="11">
        <f t="shared" si="4"/>
        <v>38943.014152263378</v>
      </c>
    </row>
    <row r="52" spans="2:9" ht="17.100000000000001" customHeight="1">
      <c r="B52" s="38" t="s">
        <v>55</v>
      </c>
      <c r="C52" s="6">
        <v>16461</v>
      </c>
      <c r="D52" s="21">
        <f t="shared" si="0"/>
        <v>1.2920012244225199E-3</v>
      </c>
      <c r="E52" s="22">
        <f t="shared" si="2"/>
        <v>0.99870666446898537</v>
      </c>
      <c r="F52" s="33">
        <v>818.76540032000003</v>
      </c>
      <c r="G52" s="21">
        <f t="shared" si="1"/>
        <v>2.2852114665815899E-2</v>
      </c>
      <c r="H52" s="21">
        <f t="shared" si="3"/>
        <v>0.92379052356104063</v>
      </c>
      <c r="I52" s="7">
        <f t="shared" si="4"/>
        <v>49739.712066095621</v>
      </c>
    </row>
    <row r="53" spans="2:9" ht="17.100000000000001" customHeight="1">
      <c r="B53" s="38" t="s">
        <v>56</v>
      </c>
      <c r="C53" s="6">
        <v>6169</v>
      </c>
      <c r="D53" s="21">
        <f t="shared" si="0"/>
        <v>4.8419631574403291E-4</v>
      </c>
      <c r="E53" s="22">
        <f t="shared" si="2"/>
        <v>0.99919086078472941</v>
      </c>
      <c r="F53" s="33">
        <v>440.00584032999996</v>
      </c>
      <c r="G53" s="21">
        <f t="shared" si="1"/>
        <v>1.2280763101274182E-2</v>
      </c>
      <c r="H53" s="21">
        <f t="shared" si="3"/>
        <v>0.93607128666231476</v>
      </c>
      <c r="I53" s="7">
        <f t="shared" si="4"/>
        <v>71325.310476576429</v>
      </c>
    </row>
    <row r="54" spans="2:9" ht="17.100000000000001" customHeight="1">
      <c r="B54" s="38" t="s">
        <v>57</v>
      </c>
      <c r="C54" s="6">
        <v>3045</v>
      </c>
      <c r="D54" s="21">
        <f t="shared" si="0"/>
        <v>2.3899785726059009E-4</v>
      </c>
      <c r="E54" s="22">
        <f t="shared" si="2"/>
        <v>0.99942985864198997</v>
      </c>
      <c r="F54" s="33">
        <v>279.09817098000002</v>
      </c>
      <c r="G54" s="21">
        <f t="shared" si="1"/>
        <v>7.7897568751216523E-3</v>
      </c>
      <c r="H54" s="21">
        <f t="shared" si="3"/>
        <v>0.94386104353743638</v>
      </c>
      <c r="I54" s="7">
        <f t="shared" si="4"/>
        <v>91657.855822660102</v>
      </c>
    </row>
    <row r="55" spans="2:9" ht="17.100000000000001" customHeight="1" thickBot="1">
      <c r="B55" s="41" t="s">
        <v>58</v>
      </c>
      <c r="C55" s="12">
        <v>7264</v>
      </c>
      <c r="D55" s="27">
        <f t="shared" si="0"/>
        <v>5.7014135801015638E-4</v>
      </c>
      <c r="E55" s="22">
        <f t="shared" si="2"/>
        <v>1.0000000000000002</v>
      </c>
      <c r="F55" s="34">
        <v>2011.39526183</v>
      </c>
      <c r="G55" s="27">
        <f t="shared" si="1"/>
        <v>5.6138956462563616E-2</v>
      </c>
      <c r="H55" s="21">
        <f t="shared" si="3"/>
        <v>1</v>
      </c>
      <c r="I55" s="7">
        <f t="shared" si="4"/>
        <v>276899.12745457049</v>
      </c>
    </row>
    <row r="56" spans="2:9" ht="17.100000000000001" customHeight="1" thickTop="1" thickBot="1">
      <c r="B56" s="13" t="s">
        <v>8</v>
      </c>
      <c r="C56" s="14">
        <v>12740700</v>
      </c>
      <c r="D56" s="15">
        <f t="shared" si="0"/>
        <v>1</v>
      </c>
      <c r="E56" s="16"/>
      <c r="F56" s="35">
        <v>35828.868019150003</v>
      </c>
      <c r="G56" s="15">
        <f t="shared" si="1"/>
        <v>1</v>
      </c>
      <c r="H56" s="16"/>
      <c r="I56" s="17">
        <f>F56*10^6/C56</f>
        <v>2812.1585171262177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I.43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2019-06-20T10:01:54Z</dcterms:modified>
</cp:coreProperties>
</file>