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44" sheetId="71" r:id="rId1"/>
  </sheets>
  <definedNames>
    <definedName name="_xlnm.Print_Area" localSheetId="0">I.44!$A$1:$I$59</definedName>
  </definedNames>
  <calcPr calcId="162913"/>
</workbook>
</file>

<file path=xl/calcChain.xml><?xml version="1.0" encoding="utf-8"?>
<calcChain xmlns="http://schemas.openxmlformats.org/spreadsheetml/2006/main">
  <c r="I56" i="71" l="1"/>
  <c r="I11" i="71"/>
  <c r="I12" i="71"/>
  <c r="I13" i="71"/>
  <c r="I14" i="71"/>
  <c r="I15" i="71"/>
  <c r="I16" i="71"/>
  <c r="I17" i="71"/>
  <c r="I18" i="71"/>
  <c r="I19" i="71"/>
  <c r="I20" i="71"/>
  <c r="I21" i="71"/>
  <c r="I22" i="71"/>
  <c r="I23" i="71"/>
  <c r="I24" i="71"/>
  <c r="I25" i="71"/>
  <c r="I26" i="71"/>
  <c r="I27" i="71"/>
  <c r="I28" i="71"/>
  <c r="I29" i="71"/>
  <c r="I30" i="71"/>
  <c r="I31" i="71"/>
  <c r="I32" i="71"/>
  <c r="I33" i="71"/>
  <c r="I34" i="71"/>
  <c r="I35" i="71"/>
  <c r="I36" i="71"/>
  <c r="I37" i="71"/>
  <c r="I38" i="71"/>
  <c r="I39" i="71"/>
  <c r="I40" i="71"/>
  <c r="I41" i="71"/>
  <c r="I42" i="71"/>
  <c r="I43" i="71"/>
  <c r="I44" i="71"/>
  <c r="I45" i="71"/>
  <c r="I46" i="71"/>
  <c r="I47" i="71"/>
  <c r="I48" i="71"/>
  <c r="I49" i="71"/>
  <c r="I50" i="71"/>
  <c r="I51" i="71"/>
  <c r="I52" i="71"/>
  <c r="I53" i="71"/>
  <c r="I54" i="71"/>
  <c r="I55" i="71"/>
  <c r="I10" i="71"/>
  <c r="D9" i="71"/>
  <c r="E9" i="71" s="1"/>
  <c r="G9" i="71"/>
  <c r="H9" i="71" s="1"/>
  <c r="D10" i="71"/>
  <c r="G10" i="71"/>
  <c r="D11" i="71"/>
  <c r="G11" i="71"/>
  <c r="D12" i="71"/>
  <c r="G12" i="71"/>
  <c r="D13" i="71"/>
  <c r="G13" i="71"/>
  <c r="D14" i="71"/>
  <c r="G14" i="71"/>
  <c r="D15" i="71"/>
  <c r="G15" i="71"/>
  <c r="D16" i="71"/>
  <c r="G16" i="71"/>
  <c r="D17" i="71"/>
  <c r="G17" i="71"/>
  <c r="D18" i="71"/>
  <c r="G18" i="71"/>
  <c r="D19" i="71"/>
  <c r="G19" i="71"/>
  <c r="D20" i="71"/>
  <c r="G20" i="71"/>
  <c r="D21" i="71"/>
  <c r="G21" i="71"/>
  <c r="D22" i="71"/>
  <c r="G22" i="71"/>
  <c r="D23" i="71"/>
  <c r="G23" i="71"/>
  <c r="D24" i="71"/>
  <c r="G24" i="71"/>
  <c r="D25" i="71"/>
  <c r="G25" i="71"/>
  <c r="D26" i="71"/>
  <c r="G26" i="71"/>
  <c r="D27" i="71"/>
  <c r="G27" i="71"/>
  <c r="D28" i="71"/>
  <c r="G28" i="71"/>
  <c r="D29" i="71"/>
  <c r="G29" i="71"/>
  <c r="D30" i="71"/>
  <c r="G30" i="71"/>
  <c r="D31" i="71"/>
  <c r="G31" i="71"/>
  <c r="D32" i="71"/>
  <c r="G32" i="71"/>
  <c r="D33" i="71"/>
  <c r="G33" i="71"/>
  <c r="D34" i="71"/>
  <c r="G34" i="71"/>
  <c r="D35" i="71"/>
  <c r="G35" i="71"/>
  <c r="D36" i="71"/>
  <c r="G36" i="71"/>
  <c r="D37" i="71"/>
  <c r="G37" i="71"/>
  <c r="D38" i="71"/>
  <c r="G38" i="71"/>
  <c r="D39" i="71"/>
  <c r="G39" i="71"/>
  <c r="D40" i="71"/>
  <c r="G40" i="71"/>
  <c r="D41" i="71"/>
  <c r="G41" i="71"/>
  <c r="D42" i="71"/>
  <c r="G42" i="71"/>
  <c r="D43" i="71"/>
  <c r="G43" i="71"/>
  <c r="D44" i="71"/>
  <c r="G44" i="71"/>
  <c r="D45" i="71"/>
  <c r="G45" i="71"/>
  <c r="D46" i="71"/>
  <c r="G46" i="71"/>
  <c r="D47" i="71"/>
  <c r="G47" i="71"/>
  <c r="D48" i="71"/>
  <c r="G48" i="71"/>
  <c r="D49" i="71"/>
  <c r="G49" i="71"/>
  <c r="D50" i="71"/>
  <c r="G50" i="71"/>
  <c r="D51" i="71"/>
  <c r="G51" i="71"/>
  <c r="D52" i="71"/>
  <c r="G52" i="71"/>
  <c r="D53" i="71"/>
  <c r="G53" i="71"/>
  <c r="D54" i="71"/>
  <c r="G54" i="71"/>
  <c r="D55" i="71"/>
  <c r="G55" i="71"/>
  <c r="D56" i="71"/>
  <c r="G56" i="71"/>
  <c r="E10" i="71" l="1"/>
  <c r="E11" i="71" s="1"/>
  <c r="E12" i="71" s="1"/>
  <c r="E13" i="71" s="1"/>
  <c r="E14" i="71" s="1"/>
  <c r="E15" i="71" s="1"/>
  <c r="E16" i="71" s="1"/>
  <c r="E17" i="71" s="1"/>
  <c r="E18" i="71" s="1"/>
  <c r="E19" i="71" s="1"/>
  <c r="E20" i="71" s="1"/>
  <c r="E21" i="71" s="1"/>
  <c r="E22" i="71" s="1"/>
  <c r="E23" i="71" s="1"/>
  <c r="E24" i="71" s="1"/>
  <c r="E25" i="71" s="1"/>
  <c r="E26" i="71" s="1"/>
  <c r="E27" i="71" s="1"/>
  <c r="E28" i="71" s="1"/>
  <c r="E29" i="71" s="1"/>
  <c r="E30" i="71" s="1"/>
  <c r="E31" i="71" s="1"/>
  <c r="E32" i="71" s="1"/>
  <c r="E33" i="71" s="1"/>
  <c r="E34" i="71" s="1"/>
  <c r="E35" i="71" s="1"/>
  <c r="E36" i="71" s="1"/>
  <c r="E37" i="71" s="1"/>
  <c r="E38" i="71" s="1"/>
  <c r="E39" i="71" s="1"/>
  <c r="E40" i="71" s="1"/>
  <c r="E41" i="71" s="1"/>
  <c r="E42" i="71" s="1"/>
  <c r="E43" i="71" s="1"/>
  <c r="E44" i="71" s="1"/>
  <c r="E45" i="71" s="1"/>
  <c r="E46" i="71" s="1"/>
  <c r="E47" i="71" s="1"/>
  <c r="E48" i="71" s="1"/>
  <c r="E49" i="71" s="1"/>
  <c r="E50" i="71" s="1"/>
  <c r="E51" i="71" s="1"/>
  <c r="E52" i="71" s="1"/>
  <c r="E53" i="71" s="1"/>
  <c r="E54" i="71" s="1"/>
  <c r="E55" i="71" s="1"/>
  <c r="H10" i="71"/>
  <c r="H11" i="71" s="1"/>
  <c r="H12" i="71"/>
  <c r="H13" i="71" s="1"/>
  <c r="H14" i="71" s="1"/>
  <c r="H15" i="71" s="1"/>
  <c r="H16" i="71" s="1"/>
  <c r="H17" i="71" s="1"/>
  <c r="H18" i="71" s="1"/>
  <c r="H19" i="71" s="1"/>
  <c r="H20" i="71" s="1"/>
  <c r="H21" i="71" s="1"/>
  <c r="H22" i="71" s="1"/>
  <c r="H23" i="71" s="1"/>
  <c r="H24" i="71" s="1"/>
  <c r="H25" i="71" s="1"/>
  <c r="H26" i="71" s="1"/>
  <c r="H27" i="71" s="1"/>
  <c r="H28" i="71" s="1"/>
  <c r="H29" i="71" s="1"/>
  <c r="H30" i="71" s="1"/>
  <c r="H31" i="71" s="1"/>
  <c r="H32" i="71" s="1"/>
  <c r="H33" i="71" s="1"/>
  <c r="H34" i="71" s="1"/>
  <c r="H35" i="71" s="1"/>
  <c r="H36" i="71" s="1"/>
  <c r="H37" i="71" s="1"/>
  <c r="H38" i="71" s="1"/>
  <c r="H39" i="71" s="1"/>
  <c r="H40" i="71" s="1"/>
  <c r="H41" i="71" s="1"/>
  <c r="H42" i="71" s="1"/>
  <c r="H43" i="71" s="1"/>
  <c r="H44" i="71" s="1"/>
  <c r="H45" i="71" s="1"/>
  <c r="H46" i="71" s="1"/>
  <c r="H47" i="71" s="1"/>
  <c r="H48" i="71" s="1"/>
  <c r="H49" i="71" s="1"/>
  <c r="H50" i="71" s="1"/>
  <c r="H51" i="71" s="1"/>
  <c r="H52" i="71" s="1"/>
  <c r="H53" i="71" s="1"/>
  <c r="H54" i="71" s="1"/>
  <c r="H55" i="71" s="1"/>
</calcChain>
</file>

<file path=xl/sharedStrings.xml><?xml version="1.0" encoding="utf-8"?>
<sst xmlns="http://schemas.openxmlformats.org/spreadsheetml/2006/main" count="73" uniqueCount="69">
  <si>
    <t>Importe</t>
  </si>
  <si>
    <t>Número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</si>
  <si>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</si>
  <si>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</si>
  <si>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</si>
  <si>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</si>
  <si>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</si>
  <si>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</si>
  <si>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</si>
  <si>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</si>
  <si>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</si>
  <si>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</si>
  <si>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</si>
  <si>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</si>
  <si>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</si>
  <si>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</si>
  <si>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</si>
  <si>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</si>
  <si>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</si>
  <si>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</si>
  <si>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</si>
  <si>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</si>
  <si>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</si>
  <si>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</si>
  <si>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</si>
  <si>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</si>
  <si>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</si>
  <si>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</si>
  <si>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</si>
  <si>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</si>
  <si>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</si>
  <si>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</si>
  <si>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</si>
  <si>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</si>
  <si>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</si>
  <si>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</si>
  <si>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</si>
  <si>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</si>
  <si>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</si>
  <si>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</si>
  <si>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</si>
  <si>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</si>
  <si>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</si>
  <si>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</si>
  <si>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</si>
  <si>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</si>
  <si>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</si>
  <si>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</si>
  <si>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</si>
  <si>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</si>
  <si>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</si>
  <si>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</si>
  <si>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</si>
  <si>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</si>
  <si>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</si>
  <si>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</si>
  <si>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</si>
  <si>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</si>
  <si>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</si>
  <si>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</si>
  <si>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</si>
  <si>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</si>
  <si>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</si>
  <si>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r>
      <t>Media</t>
    </r>
    <r>
      <rPr>
        <b/>
        <vertAlign val="superscript"/>
        <sz val="9"/>
        <rFont val="CG Times"/>
        <family val="1"/>
      </rPr>
      <t>(2)</t>
    </r>
    <r>
      <rPr>
        <b/>
        <sz val="9"/>
        <rFont val="CG Times"/>
        <family val="1"/>
      </rPr>
      <t xml:space="preserve"> por</t>
    </r>
  </si>
  <si>
    <t>(1) Suma de la cuota íntegra estatal y de la cuota íntegra autonómica.</t>
  </si>
  <si>
    <t>(2) Calculada sobre el número de declaraciones con cuota íntegra positiva.</t>
  </si>
  <si>
    <t>(millones euros)</t>
  </si>
  <si>
    <t>IRPF  2015</t>
  </si>
  <si>
    <r>
      <t>I.44. CUOTA ÍNTEGRA TOTAL</t>
    </r>
    <r>
      <rPr>
        <b/>
        <vertAlign val="superscript"/>
        <sz val="11"/>
        <color theme="0"/>
        <rFont val="CG Times"/>
        <family val="1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</si>
</sst>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2"/>
      <name val="SWISS"/>
    </font>
    <font>
      <sz val="10"/>
      <name val="Courier"/>
      <family val="3"/>
    </font>
    <font>
      <b/>
      <sz val="9"/>
      <name val="CG Times"/>
      <family val="1"/>
    </font>
    <font>
      <b/>
      <sz val="12"/>
      <color indexed="10"/>
      <name val="SWISS"/>
    </font>
    <font>
      <sz val="8"/>
      <name val="SWISS"/>
    </font>
    <font>
      <b/>
      <vertAlign val="superscript"/>
      <sz val="9"/>
      <name val="CG Times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vertAlign val="superscript"/>
      <sz val="11"/>
      <color theme="0"/>
      <name val="CG Times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6" fillId="0" borderId="0" xfId="0" applyFont="1"/>
    <xf numFmtId="3" fontId="8" fillId="0" borderId="13" xfId="0" applyNumberFormat="1" applyFont="1" applyBorder="1" applyAlignment="1">
      <alignment horizontal="right" vertical="center" indent="1"/>
    </xf>
    <xf numFmtId="3" fontId="8" fillId="0" borderId="25" xfId="0" applyNumberFormat="1" applyFont="1" applyBorder="1" applyAlignment="1">
      <alignment horizontal="right" vertical="center" indent="1"/>
    </xf>
    <xf numFmtId="3" fontId="8" fillId="0" borderId="19" xfId="0" applyNumberFormat="1" applyFont="1" applyBorder="1" applyAlignment="1" applyProtection="1">
      <alignment horizontal="right" vertical="center" indent="1"/>
    </xf>
    <xf numFmtId="3" fontId="8" fillId="0" borderId="27" xfId="0" applyNumberFormat="1" applyFont="1" applyBorder="1" applyAlignment="1">
      <alignment horizontal="right" vertical="center" indent="1"/>
    </xf>
    <xf numFmtId="3" fontId="8" fillId="0" borderId="28" xfId="0" applyNumberFormat="1" applyFont="1" applyBorder="1" applyAlignment="1" applyProtection="1">
      <alignment horizontal="right" vertical="center" indent="1"/>
    </xf>
    <xf numFmtId="3" fontId="8" fillId="0" borderId="30" xfId="0" applyNumberFormat="1" applyFont="1" applyBorder="1" applyAlignment="1">
      <alignment horizontal="right" vertical="center" indent="1"/>
    </xf>
    <xf numFmtId="3" fontId="8" fillId="0" borderId="31" xfId="0" applyNumberFormat="1" applyFont="1" applyBorder="1" applyAlignment="1" applyProtection="1">
      <alignment horizontal="right" vertical="center" indent="1"/>
    </xf>
    <xf numFmtId="3" fontId="8" fillId="0" borderId="33" xfId="0" applyNumberFormat="1" applyFont="1" applyBorder="1" applyAlignment="1">
      <alignment horizontal="right" vertical="center" indent="1"/>
    </xf>
    <xf numFmtId="0" fontId="9" fillId="2" borderId="34" xfId="0" applyFont="1" applyFill="1" applyBorder="1" applyAlignment="1" applyProtection="1">
      <alignment horizontal="centerContinuous" vertical="center"/>
    </xf>
    <xf numFmtId="3" fontId="9" fillId="2" borderId="35" xfId="0" applyNumberFormat="1" applyFont="1" applyFill="1" applyBorder="1" applyAlignment="1" applyProtection="1">
      <alignment horizontal="right" vertical="center" indent="1"/>
    </xf>
    <xf numFmtId="9" fontId="9" fillId="2" borderId="35" xfId="0" applyNumberFormat="1" applyFont="1" applyFill="1" applyBorder="1" applyAlignment="1" applyProtection="1">
      <alignment horizontal="right" vertical="center" indent="1"/>
    </xf>
    <xf numFmtId="0" fontId="9" fillId="2" borderId="35" xfId="0" applyFont="1" applyFill="1" applyBorder="1" applyAlignment="1" applyProtection="1">
      <alignment horizontal="right" vertical="center" indent="1"/>
    </xf>
    <xf numFmtId="3" fontId="9" fillId="3" borderId="36" xfId="0" applyNumberFormat="1" applyFont="1" applyFill="1" applyBorder="1" applyAlignment="1" applyProtection="1">
      <alignment horizontal="right" vertical="center" indent="1"/>
    </xf>
    <xf numFmtId="0" fontId="10" fillId="0" borderId="0" xfId="0" applyFont="1" applyAlignment="1">
      <alignment vertical="top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38" xfId="0" applyNumberFormat="1" applyFont="1" applyBorder="1" applyAlignment="1" applyProtection="1">
      <alignment horizontal="right" vertical="center" indent="1"/>
    </xf>
    <xf numFmtId="164" fontId="8" fillId="0" borderId="11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 indent="1"/>
    </xf>
    <xf numFmtId="164" fontId="8" fillId="0" borderId="15" xfId="0" applyNumberFormat="1" applyFont="1" applyBorder="1" applyAlignment="1" applyProtection="1">
      <alignment horizontal="right" vertical="center" indent="1"/>
    </xf>
    <xf numFmtId="164" fontId="8" fillId="0" borderId="39" xfId="0" applyNumberFormat="1" applyFont="1" applyBorder="1" applyAlignment="1" applyProtection="1">
      <alignment horizontal="right" vertical="center" indent="1"/>
    </xf>
    <xf numFmtId="164" fontId="8" fillId="0" borderId="40" xfId="0" applyNumberFormat="1" applyFont="1" applyBorder="1" applyAlignment="1" applyProtection="1">
      <alignment horizontal="right" vertical="center" indent="1"/>
    </xf>
    <xf numFmtId="164" fontId="8" fillId="0" borderId="41" xfId="0" applyNumberFormat="1" applyFont="1" applyBorder="1" applyAlignment="1" applyProtection="1">
      <alignment horizontal="right" vertical="center" indent="1"/>
    </xf>
    <xf numFmtId="164" fontId="8" fillId="0" borderId="42" xfId="0" applyNumberFormat="1" applyFont="1" applyBorder="1" applyAlignment="1" applyProtection="1">
      <alignment horizontal="right" vertical="center" indent="1"/>
    </xf>
    <xf numFmtId="164" fontId="8" fillId="0" borderId="43" xfId="0" applyNumberFormat="1" applyFont="1" applyBorder="1" applyAlignment="1" applyProtection="1">
      <alignment horizontal="right" vertical="center" indent="1"/>
    </xf>
    <xf numFmtId="165" fontId="8" fillId="0" borderId="38" xfId="0" applyNumberFormat="1" applyFont="1" applyBorder="1" applyAlignment="1">
      <alignment horizontal="right" vertical="center" indent="1"/>
    </xf>
    <xf numFmtId="165" fontId="8" fillId="0" borderId="39" xfId="0" applyNumberFormat="1" applyFont="1" applyBorder="1" applyAlignment="1">
      <alignment horizontal="right" vertical="center" indent="1"/>
    </xf>
    <xf numFmtId="165" fontId="8" fillId="0" borderId="41" xfId="0" applyNumberFormat="1" applyFont="1" applyBorder="1" applyAlignment="1">
      <alignment horizontal="right" vertical="center" indent="1"/>
    </xf>
    <xf numFmtId="165" fontId="8" fillId="0" borderId="27" xfId="0" applyNumberFormat="1" applyFont="1" applyBorder="1" applyAlignment="1">
      <alignment horizontal="right" vertical="center" indent="1"/>
    </xf>
    <xf numFmtId="165" fontId="8" fillId="0" borderId="30" xfId="0" applyNumberFormat="1" applyFont="1" applyBorder="1" applyAlignment="1">
      <alignment horizontal="right" vertical="center" indent="1"/>
    </xf>
    <xf numFmtId="165" fontId="8" fillId="0" borderId="25" xfId="0" applyNumberFormat="1" applyFont="1" applyBorder="1" applyAlignment="1">
      <alignment horizontal="right" vertical="center" indent="1"/>
    </xf>
    <xf numFmtId="165" fontId="8" fillId="0" borderId="33" xfId="0" applyNumberFormat="1" applyFont="1" applyBorder="1" applyAlignment="1">
      <alignment horizontal="right" vertical="center" indent="1"/>
    </xf>
    <xf numFmtId="165" fontId="9" fillId="2" borderId="44" xfId="0" applyNumberFormat="1" applyFont="1" applyFill="1" applyBorder="1" applyAlignment="1" applyProtection="1">
      <alignment horizontal="right" vertical="center" indent="1"/>
    </xf>
    <xf numFmtId="3" fontId="8" fillId="0" borderId="19" xfId="0" quotePrefix="1" applyNumberFormat="1" applyFont="1" applyBorder="1" applyAlignment="1" applyProtection="1">
      <alignment horizontal="right" vertical="center" indent="2"/>
    </xf>
    <xf numFmtId="0" fontId="9" fillId="4" borderId="24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26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9" fillId="8" borderId="18" xfId="0" applyFont="1" applyFill="1" applyBorder="1" applyAlignment="1" applyProtection="1">
      <alignment horizontal="centerContinuous" vertical="center"/>
    </xf>
    <xf numFmtId="0" fontId="9" fillId="8" borderId="21" xfId="0" applyFont="1" applyFill="1" applyBorder="1" applyAlignment="1" applyProtection="1">
      <alignment horizontal="centerContinuous" vertical="center"/>
    </xf>
    <xf numFmtId="0" fontId="9" fillId="8" borderId="22" xfId="0" applyFont="1" applyFill="1" applyBorder="1" applyAlignment="1" applyProtection="1">
      <alignment horizontal="centerContinuous" vertical="center"/>
    </xf>
    <xf numFmtId="0" fontId="9" fillId="9" borderId="11" xfId="0" applyFont="1" applyFill="1" applyBorder="1"/>
    <xf numFmtId="0" fontId="9" fillId="9" borderId="15" xfId="0" applyFont="1" applyFill="1" applyBorder="1" applyAlignment="1">
      <alignment horizontal="center"/>
    </xf>
    <xf numFmtId="0" fontId="9" fillId="9" borderId="18" xfId="0" applyFont="1" applyFill="1" applyBorder="1"/>
    <xf numFmtId="0" fontId="9" fillId="9" borderId="12" xfId="0" applyFont="1" applyFill="1" applyBorder="1" applyAlignment="1" applyProtection="1">
      <alignment horizontal="centerContinuous"/>
    </xf>
    <xf numFmtId="0" fontId="9" fillId="9" borderId="16" xfId="0" applyFont="1" applyFill="1" applyBorder="1" applyAlignment="1" applyProtection="1">
      <alignment horizontal="centerContinuous"/>
    </xf>
    <xf numFmtId="0" fontId="9" fillId="9" borderId="21" xfId="0" applyFont="1" applyFill="1" applyBorder="1" applyAlignment="1" applyProtection="1">
      <alignment horizontal="centerContinuous" vertical="center"/>
    </xf>
    <xf numFmtId="0" fontId="9" fillId="9" borderId="13" xfId="0" applyFont="1" applyFill="1" applyBorder="1" applyAlignment="1" applyProtection="1">
      <alignment horizontal="centerContinuous" vertical="center"/>
    </xf>
    <xf numFmtId="0" fontId="9" fillId="9" borderId="11" xfId="0" applyFont="1" applyFill="1" applyBorder="1" applyAlignment="1" applyProtection="1">
      <alignment horizontal="centerContinuous" vertical="center"/>
    </xf>
    <xf numFmtId="0" fontId="9" fillId="9" borderId="17" xfId="0" applyFont="1" applyFill="1" applyBorder="1" applyAlignment="1" applyProtection="1">
      <alignment horizontal="centerContinuous" vertical="center"/>
    </xf>
    <xf numFmtId="0" fontId="9" fillId="9" borderId="18" xfId="0" applyFont="1" applyFill="1" applyBorder="1" applyAlignment="1" applyProtection="1">
      <alignment horizontal="centerContinuous" vertical="center"/>
    </xf>
    <xf numFmtId="0" fontId="9" fillId="9" borderId="14" xfId="0" applyFont="1" applyFill="1" applyBorder="1" applyAlignment="1" applyProtection="1">
      <alignment horizontal="centerContinuous"/>
    </xf>
    <xf numFmtId="0" fontId="9" fillId="9" borderId="19" xfId="0" applyFont="1" applyFill="1" applyBorder="1" applyAlignment="1" applyProtection="1">
      <alignment horizontal="centerContinuous" vertical="top"/>
    </xf>
    <xf numFmtId="0" fontId="9" fillId="9" borderId="23" xfId="0" applyFont="1" applyFill="1" applyBorder="1" applyAlignment="1" applyProtection="1">
      <alignment horizontal="centerContinuous" vertical="top"/>
    </xf>
    <xf numFmtId="0" fontId="9" fillId="7" borderId="4" xfId="0" applyFont="1" applyFill="1" applyBorder="1" applyAlignment="1" applyProtection="1">
      <alignment horizontal="centerContinuous"/>
    </xf>
    <xf numFmtId="0" fontId="9" fillId="7" borderId="10" xfId="0" applyFont="1" applyFill="1" applyBorder="1" applyAlignment="1" applyProtection="1">
      <alignment horizontal="centerContinuous" vertical="center"/>
    </xf>
    <xf numFmtId="0" fontId="9" fillId="7" borderId="10" xfId="0" applyFont="1" applyFill="1" applyBorder="1" applyAlignment="1" applyProtection="1">
      <alignment horizontal="centerContinuous" vertical="top"/>
    </xf>
    <xf numFmtId="0" fontId="9" fillId="7" borderId="20" xfId="0" applyFont="1" applyFill="1" applyBorder="1" applyAlignment="1" applyProtection="1">
      <alignment horizontal="centerContinuous"/>
    </xf>
    <xf numFmtId="0" fontId="9" fillId="7" borderId="2" xfId="0" applyFont="1" applyFill="1" applyBorder="1" applyAlignment="1" applyProtection="1">
      <alignment horizontal="centerContinuous" vertical="center"/>
    </xf>
    <xf numFmtId="0" fontId="9" fillId="7" borderId="5" xfId="0" applyFont="1" applyFill="1" applyBorder="1" applyAlignment="1" applyProtection="1">
      <alignment horizontal="centerContinuous" vertical="center"/>
    </xf>
    <xf numFmtId="0" fontId="9" fillId="7" borderId="6" xfId="0" applyFont="1" applyFill="1" applyBorder="1" applyAlignment="1" applyProtection="1">
      <alignment horizontal="centerContinuous" vertical="center"/>
    </xf>
    <xf numFmtId="0" fontId="9" fillId="7" borderId="7" xfId="0" applyFont="1" applyFill="1" applyBorder="1" applyAlignment="1" applyProtection="1">
      <alignment horizontal="centerContinuous" vertical="center"/>
    </xf>
    <xf numFmtId="0" fontId="9" fillId="7" borderId="8" xfId="0" applyFont="1" applyFill="1" applyBorder="1" applyAlignment="1" applyProtection="1">
      <alignment horizontal="centerContinuous" vertical="center"/>
    </xf>
    <xf numFmtId="0" fontId="9" fillId="7" borderId="9" xfId="0" applyFont="1" applyFill="1" applyBorder="1" applyAlignment="1" applyProtection="1">
      <alignment horizontal="centerContinuous" vertical="center"/>
    </xf>
    <xf numFmtId="0" fontId="11" fillId="6" borderId="1" xfId="0" applyFont="1" applyFill="1" applyBorder="1" applyAlignment="1" applyProtection="1">
      <alignment horizontal="centerContinuous" vertical="center"/>
    </xf>
    <xf numFmtId="0" fontId="12" fillId="6" borderId="2" xfId="0" applyFont="1" applyFill="1" applyBorder="1" applyAlignment="1" applyProtection="1">
      <alignment horizontal="centerContinuous" vertical="center"/>
    </xf>
    <xf numFmtId="0" fontId="12" fillId="6" borderId="3" xfId="0" applyFont="1" applyFill="1" applyBorder="1" applyAlignment="1" applyProtection="1">
      <alignment horizontal="centerContinuous" vertical="center"/>
    </xf>
    <xf numFmtId="0" fontId="9" fillId="9" borderId="13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/>
    </xf>
    <xf numFmtId="0" fontId="9" fillId="9" borderId="17" xfId="0" applyFont="1" applyFill="1" applyBorder="1" applyAlignment="1">
      <alignment horizontal="center" vertical="center"/>
    </xf>
    <xf numFmtId="0" fontId="9" fillId="9" borderId="18" xfId="0" applyFont="1" applyFill="1" applyBorder="1" applyAlignment="1">
      <alignment horizontal="center" vertical="center"/>
    </xf>
    <xf numFmtId="0" fontId="7" fillId="5" borderId="37" xfId="0" applyFont="1" applyFill="1" applyBorder="1" applyAlignment="1" applyProtection="1">
      <alignment horizontal="center"/>
    </xf>
    <xf numFmtId="0" fontId="7" fillId="5" borderId="35" xfId="0" applyFont="1" applyFill="1" applyBorder="1" applyAlignment="1" applyProtection="1">
      <alignment horizontal="center"/>
    </xf>
    <xf numFmtId="0" fontId="7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67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3"/>
      <c r="C3" s="3"/>
      <c r="D3" s="3"/>
      <c r="E3" s="3"/>
      <c r="F3" s="3"/>
      <c r="G3" s="3"/>
      <c r="H3" s="3"/>
      <c r="I3" s="3"/>
    </row>
    <row r="4" spans="2:10" s="2" customFormat="1" ht="20.100000000000001" customHeight="1" thickTop="1" thickBot="1">
      <c r="B4" s="68" t="s">
        <v>68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63</v>
      </c>
    </row>
    <row r="7" spans="2:10" ht="17.100000000000001" customHeight="1">
      <c r="B7" s="60" t="s">
        <v>9</v>
      </c>
      <c r="C7" s="46" t="s">
        <v>1</v>
      </c>
      <c r="D7" s="73" t="s">
        <v>61</v>
      </c>
      <c r="E7" s="74"/>
      <c r="F7" s="49" t="s">
        <v>66</v>
      </c>
      <c r="G7" s="53" t="s">
        <v>4</v>
      </c>
      <c r="H7" s="54"/>
      <c r="I7" s="56" t="s">
        <v>62</v>
      </c>
    </row>
    <row r="8" spans="2:10" ht="19.5" customHeight="1">
      <c r="B8" s="61"/>
      <c r="C8" s="47"/>
      <c r="D8" s="42" t="s">
        <v>5</v>
      </c>
      <c r="E8" s="43" t="s">
        <v>8</v>
      </c>
      <c r="F8" s="50" t="s">
        <v>6</v>
      </c>
      <c r="G8" s="44" t="s">
        <v>5</v>
      </c>
      <c r="H8" s="44" t="s">
        <v>8</v>
      </c>
      <c r="I8" s="57" t="s">
        <v>9</v>
      </c>
    </row>
    <row r="9" spans="2:10" ht="17.100000000000001" customHeight="1">
      <c r="B9" s="37" t="s">
        <v>11</v>
      </c>
      <c r="C9" s="4">
        <v>0</v>
      </c>
      <c r="D9" s="19">
        <f t="shared" ref="D9:D56" si="0">C9/$C$56</f>
        <v>0</v>
      </c>
      <c r="E9" s="20">
        <f>D9</f>
        <v>0</v>
      </c>
      <c r="F9" s="28">
        <v>0</v>
      </c>
      <c r="G9" s="19">
        <f t="shared" ref="G9:G56" si="1">F9/$F$56</f>
        <v>0</v>
      </c>
      <c r="H9" s="19">
        <f>G9</f>
        <v>0</v>
      </c>
      <c r="I9" s="36" t="s">
        <v>10</v>
      </c>
      <c r="J9" s="1"/>
    </row>
    <row r="10" spans="2:10" ht="17.100000000000001" customHeight="1">
      <c r="B10" s="38" t="s">
        <v>12</v>
      </c>
      <c r="C10" s="5">
        <v>319</v>
      </c>
      <c r="D10" s="21">
        <f t="shared" si="0"/>
        <v>2.5031646592698544E-5</v>
      </c>
      <c r="E10" s="22">
        <f>D10+E9</f>
        <v>2.5031646592698544E-5</v>
      </c>
      <c r="F10" s="18">
        <v>3.8867330000000005E-2</v>
      </c>
      <c r="G10" s="21">
        <f t="shared" si="1"/>
        <v>5.4711500978254774E-7</v>
      </c>
      <c r="H10" s="21">
        <f>G10+H9</f>
        <v>5.4711500978254774E-7</v>
      </c>
      <c r="I10" s="6">
        <f>F10*10^6/C10</f>
        <v>121.84115987460818</v>
      </c>
    </row>
    <row r="11" spans="2:10" ht="17.100000000000001" customHeight="1">
      <c r="B11" s="38" t="s">
        <v>13</v>
      </c>
      <c r="C11" s="5">
        <v>409</v>
      </c>
      <c r="D11" s="21">
        <f t="shared" si="0"/>
        <v>3.2093866634525718E-5</v>
      </c>
      <c r="E11" s="22">
        <f t="shared" ref="E11:E55" si="2">D11+E10</f>
        <v>5.7125513227224262E-5</v>
      </c>
      <c r="F11" s="18">
        <v>0.15238684999999999</v>
      </c>
      <c r="G11" s="21">
        <f t="shared" si="1"/>
        <v>2.1450697263867011E-6</v>
      </c>
      <c r="H11" s="21">
        <f t="shared" ref="H11:H55" si="3">G11+H10</f>
        <v>2.692184736169249E-6</v>
      </c>
      <c r="I11" s="6">
        <f t="shared" ref="I11:I55" si="4">F11*10^6/C11</f>
        <v>372.58398533007329</v>
      </c>
    </row>
    <row r="12" spans="2:10" ht="17.100000000000001" customHeight="1">
      <c r="B12" s="38" t="s">
        <v>14</v>
      </c>
      <c r="C12" s="5">
        <v>708</v>
      </c>
      <c r="D12" s="21">
        <f t="shared" si="0"/>
        <v>5.5556130995707115E-5</v>
      </c>
      <c r="E12" s="22">
        <f t="shared" si="2"/>
        <v>1.1268164422293138E-4</v>
      </c>
      <c r="F12" s="18">
        <v>0.40195486000000002</v>
      </c>
      <c r="G12" s="21">
        <f t="shared" si="1"/>
        <v>5.6581076487899377E-6</v>
      </c>
      <c r="H12" s="21">
        <f t="shared" si="3"/>
        <v>8.3502923849591867E-6</v>
      </c>
      <c r="I12" s="6">
        <f t="shared" si="4"/>
        <v>567.73285310734468</v>
      </c>
    </row>
    <row r="13" spans="2:10" ht="17.100000000000001" customHeight="1">
      <c r="B13" s="38" t="s">
        <v>15</v>
      </c>
      <c r="C13" s="5">
        <v>76801</v>
      </c>
      <c r="D13" s="21">
        <f t="shared" si="0"/>
        <v>6.0265062381374317E-3</v>
      </c>
      <c r="E13" s="22">
        <f t="shared" si="2"/>
        <v>6.1391878823603627E-3</v>
      </c>
      <c r="F13" s="18">
        <v>3.7269670399999999</v>
      </c>
      <c r="G13" s="21">
        <f t="shared" si="1"/>
        <v>5.2462559392395436E-5</v>
      </c>
      <c r="H13" s="21">
        <f t="shared" si="3"/>
        <v>6.0812851777354622E-5</v>
      </c>
      <c r="I13" s="6">
        <f t="shared" si="4"/>
        <v>48.527584797072954</v>
      </c>
    </row>
    <row r="14" spans="2:10" ht="17.100000000000001" customHeight="1">
      <c r="B14" s="39" t="s">
        <v>16</v>
      </c>
      <c r="C14" s="7">
        <v>263929</v>
      </c>
      <c r="D14" s="23">
        <f t="shared" si="0"/>
        <v>2.0710274149104493E-2</v>
      </c>
      <c r="E14" s="24">
        <f t="shared" si="2"/>
        <v>2.6849462031464856E-2</v>
      </c>
      <c r="F14" s="29">
        <v>51.849488899999997</v>
      </c>
      <c r="G14" s="23">
        <f t="shared" si="1"/>
        <v>7.2985804856530142E-4</v>
      </c>
      <c r="H14" s="23">
        <f t="shared" si="3"/>
        <v>7.9067090034265605E-4</v>
      </c>
      <c r="I14" s="6">
        <f t="shared" si="4"/>
        <v>196.45241295954594</v>
      </c>
    </row>
    <row r="15" spans="2:10" ht="17.100000000000001" customHeight="1">
      <c r="B15" s="38" t="s">
        <v>17</v>
      </c>
      <c r="C15" s="5">
        <v>351523</v>
      </c>
      <c r="D15" s="21">
        <f t="shared" si="0"/>
        <v>2.7583697508480158E-2</v>
      </c>
      <c r="E15" s="22">
        <f t="shared" si="2"/>
        <v>5.4433159539945014E-2</v>
      </c>
      <c r="F15" s="18">
        <v>131.01737202999999</v>
      </c>
      <c r="G15" s="21">
        <f t="shared" si="1"/>
        <v>1.8442627980845903E-3</v>
      </c>
      <c r="H15" s="21">
        <f t="shared" si="3"/>
        <v>2.6349336984272465E-3</v>
      </c>
      <c r="I15" s="10">
        <f t="shared" si="4"/>
        <v>372.71351243019654</v>
      </c>
    </row>
    <row r="16" spans="2:10" ht="17.100000000000001" customHeight="1">
      <c r="B16" s="38" t="s">
        <v>18</v>
      </c>
      <c r="C16" s="5">
        <v>400461</v>
      </c>
      <c r="D16" s="21">
        <f t="shared" si="0"/>
        <v>3.142381889077947E-2</v>
      </c>
      <c r="E16" s="22">
        <f t="shared" si="2"/>
        <v>8.5856978430724484E-2</v>
      </c>
      <c r="F16" s="18">
        <v>231.90502257999998</v>
      </c>
      <c r="G16" s="21">
        <f t="shared" si="1"/>
        <v>3.2644053166882995E-3</v>
      </c>
      <c r="H16" s="21">
        <f t="shared" si="3"/>
        <v>5.8993390151155459E-3</v>
      </c>
      <c r="I16" s="6">
        <f t="shared" si="4"/>
        <v>579.09514929044269</v>
      </c>
    </row>
    <row r="17" spans="2:9" ht="17.100000000000001" customHeight="1">
      <c r="B17" s="38" t="s">
        <v>19</v>
      </c>
      <c r="C17" s="5">
        <v>413102</v>
      </c>
      <c r="D17" s="21">
        <f t="shared" si="0"/>
        <v>3.2415746930209884E-2</v>
      </c>
      <c r="E17" s="22">
        <f t="shared" si="2"/>
        <v>0.11827272536093436</v>
      </c>
      <c r="F17" s="18">
        <v>336.56965809000002</v>
      </c>
      <c r="G17" s="21">
        <f t="shared" si="1"/>
        <v>4.7377144706986334E-3</v>
      </c>
      <c r="H17" s="21">
        <f t="shared" si="3"/>
        <v>1.0637053485814179E-2</v>
      </c>
      <c r="I17" s="6">
        <f t="shared" si="4"/>
        <v>814.73742100014044</v>
      </c>
    </row>
    <row r="18" spans="2:9" ht="17.100000000000001" customHeight="1">
      <c r="B18" s="38" t="s">
        <v>20</v>
      </c>
      <c r="C18" s="5">
        <v>625426</v>
      </c>
      <c r="D18" s="21">
        <f t="shared" si="0"/>
        <v>4.9076622576442255E-2</v>
      </c>
      <c r="E18" s="22">
        <f t="shared" si="2"/>
        <v>0.1673493479373766</v>
      </c>
      <c r="F18" s="18">
        <v>687.22783659000004</v>
      </c>
      <c r="G18" s="21">
        <f t="shared" si="1"/>
        <v>9.6737456506216651E-3</v>
      </c>
      <c r="H18" s="21">
        <f t="shared" si="3"/>
        <v>2.0310799136435846E-2</v>
      </c>
      <c r="I18" s="6">
        <f t="shared" si="4"/>
        <v>1098.815585840691</v>
      </c>
    </row>
    <row r="19" spans="2:9" ht="17.100000000000001" customHeight="1">
      <c r="B19" s="38" t="s">
        <v>21</v>
      </c>
      <c r="C19" s="5">
        <v>781168</v>
      </c>
      <c r="D19" s="21">
        <f t="shared" si="0"/>
        <v>6.1297558951489452E-2</v>
      </c>
      <c r="E19" s="22">
        <f t="shared" si="2"/>
        <v>0.22864690688886605</v>
      </c>
      <c r="F19" s="18">
        <v>1045.27650318</v>
      </c>
      <c r="G19" s="21">
        <f t="shared" si="1"/>
        <v>1.4713808853419901E-2</v>
      </c>
      <c r="H19" s="21">
        <f t="shared" si="3"/>
        <v>3.5024607989855745E-2</v>
      </c>
      <c r="I19" s="6">
        <f t="shared" si="4"/>
        <v>1338.0943704555229</v>
      </c>
    </row>
    <row r="20" spans="2:9" ht="17.100000000000001" customHeight="1">
      <c r="B20" s="39" t="s">
        <v>22</v>
      </c>
      <c r="C20" s="7">
        <v>772341</v>
      </c>
      <c r="D20" s="23">
        <f t="shared" si="0"/>
        <v>6.0604912103609361E-2</v>
      </c>
      <c r="E20" s="24">
        <f t="shared" si="2"/>
        <v>0.28925181899247543</v>
      </c>
      <c r="F20" s="29">
        <v>1241.7185119400001</v>
      </c>
      <c r="G20" s="23">
        <f t="shared" si="1"/>
        <v>1.7479019932864534E-2</v>
      </c>
      <c r="H20" s="23">
        <f t="shared" si="3"/>
        <v>5.2503627922720279E-2</v>
      </c>
      <c r="I20" s="8">
        <f t="shared" si="4"/>
        <v>1607.7335165943541</v>
      </c>
    </row>
    <row r="21" spans="2:9" ht="17.100000000000001" customHeight="1">
      <c r="B21" s="40" t="s">
        <v>23</v>
      </c>
      <c r="C21" s="9">
        <v>729996</v>
      </c>
      <c r="D21" s="25">
        <f t="shared" si="0"/>
        <v>5.7282137573929671E-2</v>
      </c>
      <c r="E21" s="26">
        <f t="shared" si="2"/>
        <v>0.34653395656640512</v>
      </c>
      <c r="F21" s="30">
        <v>1394.1367146399998</v>
      </c>
      <c r="G21" s="25">
        <f t="shared" si="1"/>
        <v>1.9624530994757614E-2</v>
      </c>
      <c r="H21" s="25">
        <f t="shared" si="3"/>
        <v>7.2128158917477897E-2</v>
      </c>
      <c r="I21" s="6">
        <f t="shared" si="4"/>
        <v>1909.7867860097863</v>
      </c>
    </row>
    <row r="22" spans="2:9" ht="17.100000000000001" customHeight="1">
      <c r="B22" s="38" t="s">
        <v>24</v>
      </c>
      <c r="C22" s="5">
        <v>708666</v>
      </c>
      <c r="D22" s="21">
        <f t="shared" si="0"/>
        <v>5.5608391424016634E-2</v>
      </c>
      <c r="E22" s="22">
        <f t="shared" si="2"/>
        <v>0.40214234799042176</v>
      </c>
      <c r="F22" s="18">
        <v>1595.6205321699999</v>
      </c>
      <c r="G22" s="21">
        <f t="shared" si="1"/>
        <v>2.2460712970698616E-2</v>
      </c>
      <c r="H22" s="21">
        <f t="shared" si="3"/>
        <v>9.4588871888176509E-2</v>
      </c>
      <c r="I22" s="6">
        <f t="shared" si="4"/>
        <v>2251.5833018234257</v>
      </c>
    </row>
    <row r="23" spans="2:9" ht="17.100000000000001" customHeight="1">
      <c r="B23" s="38" t="s">
        <v>25</v>
      </c>
      <c r="C23" s="5">
        <v>697000</v>
      </c>
      <c r="D23" s="21">
        <f t="shared" si="0"/>
        <v>5.4692970768372678E-2</v>
      </c>
      <c r="E23" s="22">
        <f t="shared" si="2"/>
        <v>0.45683531875879446</v>
      </c>
      <c r="F23" s="18">
        <v>1836.7763745400002</v>
      </c>
      <c r="G23" s="21">
        <f t="shared" si="1"/>
        <v>2.5855337223442021E-2</v>
      </c>
      <c r="H23" s="21">
        <f t="shared" si="3"/>
        <v>0.12044420911161853</v>
      </c>
      <c r="I23" s="6">
        <f t="shared" si="4"/>
        <v>2635.2602217216645</v>
      </c>
    </row>
    <row r="24" spans="2:9" ht="17.100000000000001" customHeight="1">
      <c r="B24" s="38" t="s">
        <v>26</v>
      </c>
      <c r="C24" s="5">
        <v>628098</v>
      </c>
      <c r="D24" s="21">
        <f t="shared" si="0"/>
        <v>4.9286292042572948E-2</v>
      </c>
      <c r="E24" s="22">
        <f t="shared" si="2"/>
        <v>0.50612161080136742</v>
      </c>
      <c r="F24" s="18">
        <v>1888.0029860499999</v>
      </c>
      <c r="G24" s="21">
        <f t="shared" si="1"/>
        <v>2.657642735382711E-2</v>
      </c>
      <c r="H24" s="21">
        <f t="shared" si="3"/>
        <v>0.14702063646544564</v>
      </c>
      <c r="I24" s="6">
        <f t="shared" si="4"/>
        <v>3005.9051072444108</v>
      </c>
    </row>
    <row r="25" spans="2:9" ht="17.100000000000001" customHeight="1">
      <c r="B25" s="38" t="s">
        <v>27</v>
      </c>
      <c r="C25" s="5">
        <v>561544</v>
      </c>
      <c r="D25" s="21">
        <f t="shared" si="0"/>
        <v>4.4063858790753328E-2</v>
      </c>
      <c r="E25" s="22">
        <f t="shared" si="2"/>
        <v>0.55018546959212078</v>
      </c>
      <c r="F25" s="18">
        <v>1915.3939104900001</v>
      </c>
      <c r="G25" s="21">
        <f t="shared" si="1"/>
        <v>2.6961995024488913E-2</v>
      </c>
      <c r="H25" s="21">
        <f t="shared" si="3"/>
        <v>0.17398263148993454</v>
      </c>
      <c r="I25" s="6">
        <f t="shared" si="4"/>
        <v>3410.9418148711411</v>
      </c>
    </row>
    <row r="26" spans="2:9" ht="17.100000000000001" customHeight="1">
      <c r="B26" s="39" t="s">
        <v>28</v>
      </c>
      <c r="C26" s="7">
        <v>519486</v>
      </c>
      <c r="D26" s="23">
        <f t="shared" si="0"/>
        <v>4.0763604896095908E-2</v>
      </c>
      <c r="E26" s="24">
        <f t="shared" si="2"/>
        <v>0.59094907448821665</v>
      </c>
      <c r="F26" s="31">
        <v>1989.70591418</v>
      </c>
      <c r="G26" s="23">
        <f t="shared" si="1"/>
        <v>2.8008046107128627E-2</v>
      </c>
      <c r="H26" s="23">
        <f t="shared" si="3"/>
        <v>0.20199067759706316</v>
      </c>
      <c r="I26" s="6">
        <f t="shared" si="4"/>
        <v>3830.14347678282</v>
      </c>
    </row>
    <row r="27" spans="2:9" ht="17.100000000000001" customHeight="1">
      <c r="B27" s="40" t="s">
        <v>29</v>
      </c>
      <c r="C27" s="9">
        <v>480892</v>
      </c>
      <c r="D27" s="25">
        <f t="shared" si="0"/>
        <v>3.7735168003937267E-2</v>
      </c>
      <c r="E27" s="26">
        <f t="shared" si="2"/>
        <v>0.62868424249215393</v>
      </c>
      <c r="F27" s="32">
        <v>2039.5380584899999</v>
      </c>
      <c r="G27" s="25">
        <f t="shared" si="1"/>
        <v>2.8709507054449964E-2</v>
      </c>
      <c r="H27" s="25">
        <f t="shared" si="3"/>
        <v>0.23070018465151312</v>
      </c>
      <c r="I27" s="10">
        <f t="shared" si="4"/>
        <v>4241.1561400272831</v>
      </c>
    </row>
    <row r="28" spans="2:9" ht="17.100000000000001" customHeight="1">
      <c r="B28" s="38" t="s">
        <v>30</v>
      </c>
      <c r="C28" s="5">
        <v>438875</v>
      </c>
      <c r="D28" s="21">
        <f t="shared" si="0"/>
        <v>3.4438131342854464E-2</v>
      </c>
      <c r="E28" s="22">
        <f t="shared" si="2"/>
        <v>0.66312237383500838</v>
      </c>
      <c r="F28" s="33">
        <v>2044.3927568400002</v>
      </c>
      <c r="G28" s="21">
        <f t="shared" si="1"/>
        <v>2.8777844095745356E-2</v>
      </c>
      <c r="H28" s="21">
        <f t="shared" si="3"/>
        <v>0.2594780287472585</v>
      </c>
      <c r="I28" s="6">
        <f t="shared" si="4"/>
        <v>4658.257492087725</v>
      </c>
    </row>
    <row r="29" spans="2:9" ht="17.100000000000001" customHeight="1">
      <c r="B29" s="38" t="s">
        <v>31</v>
      </c>
      <c r="C29" s="5">
        <v>407363</v>
      </c>
      <c r="D29" s="21">
        <f t="shared" si="0"/>
        <v>3.1965412698876039E-2</v>
      </c>
      <c r="E29" s="22">
        <f t="shared" si="2"/>
        <v>0.69508778653388448</v>
      </c>
      <c r="F29" s="33">
        <v>2065.4813001399998</v>
      </c>
      <c r="G29" s="21">
        <f t="shared" si="1"/>
        <v>2.9074696454111083E-2</v>
      </c>
      <c r="H29" s="21">
        <f t="shared" si="3"/>
        <v>0.2885527252013696</v>
      </c>
      <c r="I29" s="6">
        <f t="shared" si="4"/>
        <v>5070.3704070816439</v>
      </c>
    </row>
    <row r="30" spans="2:9" ht="17.100000000000001" customHeight="1">
      <c r="B30" s="38" t="s">
        <v>32</v>
      </c>
      <c r="C30" s="5">
        <v>745606</v>
      </c>
      <c r="D30" s="21">
        <f t="shared" si="0"/>
        <v>5.8507040405628812E-2</v>
      </c>
      <c r="E30" s="22">
        <f t="shared" si="2"/>
        <v>0.7535948269395133</v>
      </c>
      <c r="F30" s="33">
        <v>4243.4699061700003</v>
      </c>
      <c r="G30" s="21">
        <f t="shared" si="1"/>
        <v>5.9733099217933072E-2</v>
      </c>
      <c r="H30" s="21">
        <f t="shared" si="3"/>
        <v>0.34828582441930267</v>
      </c>
      <c r="I30" s="6">
        <f t="shared" si="4"/>
        <v>5691.3033239673505</v>
      </c>
    </row>
    <row r="31" spans="2:9" ht="17.100000000000001" customHeight="1">
      <c r="B31" s="38" t="s">
        <v>33</v>
      </c>
      <c r="C31" s="5">
        <v>697854</v>
      </c>
      <c r="D31" s="21">
        <f t="shared" si="0"/>
        <v>5.4759983389658463E-2</v>
      </c>
      <c r="E31" s="22">
        <f t="shared" si="2"/>
        <v>0.80835481032917178</v>
      </c>
      <c r="F31" s="33">
        <v>4563.2724476599997</v>
      </c>
      <c r="G31" s="21">
        <f t="shared" si="1"/>
        <v>6.423479178636482E-2</v>
      </c>
      <c r="H31" s="21">
        <f t="shared" si="3"/>
        <v>0.41252061620566749</v>
      </c>
      <c r="I31" s="6">
        <f t="shared" si="4"/>
        <v>6539.0073678161907</v>
      </c>
    </row>
    <row r="32" spans="2:9" ht="17.100000000000001" customHeight="1">
      <c r="B32" s="39" t="s">
        <v>34</v>
      </c>
      <c r="C32" s="7">
        <v>483882</v>
      </c>
      <c r="D32" s="23">
        <f t="shared" si="0"/>
        <v>3.796979064754908E-2</v>
      </c>
      <c r="E32" s="24">
        <f t="shared" si="2"/>
        <v>0.84632460097672091</v>
      </c>
      <c r="F32" s="31">
        <v>3626.3469671399998</v>
      </c>
      <c r="G32" s="23">
        <f t="shared" si="1"/>
        <v>5.1046183424529372E-2</v>
      </c>
      <c r="H32" s="23">
        <f t="shared" si="3"/>
        <v>0.46356679963019687</v>
      </c>
      <c r="I32" s="8">
        <f t="shared" si="4"/>
        <v>7494.2795291827342</v>
      </c>
    </row>
    <row r="33" spans="2:9" ht="17.100000000000001" customHeight="1">
      <c r="B33" s="40" t="s">
        <v>35</v>
      </c>
      <c r="C33" s="9">
        <v>339752</v>
      </c>
      <c r="D33" s="25">
        <f t="shared" si="0"/>
        <v>2.6660037596120737E-2</v>
      </c>
      <c r="E33" s="26">
        <f t="shared" si="2"/>
        <v>0.8729846385728417</v>
      </c>
      <c r="F33" s="32">
        <v>2880.9642599899998</v>
      </c>
      <c r="G33" s="25">
        <f t="shared" si="1"/>
        <v>4.0553822176300741E-2</v>
      </c>
      <c r="H33" s="25">
        <f t="shared" si="3"/>
        <v>0.50412062180649764</v>
      </c>
      <c r="I33" s="6">
        <f t="shared" si="4"/>
        <v>8479.6094209599942</v>
      </c>
    </row>
    <row r="34" spans="2:9" ht="17.100000000000001" customHeight="1">
      <c r="B34" s="38" t="s">
        <v>36</v>
      </c>
      <c r="C34" s="5">
        <v>245941</v>
      </c>
      <c r="D34" s="21">
        <f t="shared" si="0"/>
        <v>1.9298771770077969E-2</v>
      </c>
      <c r="E34" s="22">
        <f t="shared" si="2"/>
        <v>0.89228341034291969</v>
      </c>
      <c r="F34" s="33">
        <v>2330.70737723</v>
      </c>
      <c r="G34" s="21">
        <f t="shared" si="1"/>
        <v>3.2808144770774005E-2</v>
      </c>
      <c r="H34" s="21">
        <f t="shared" si="3"/>
        <v>0.53692876657727162</v>
      </c>
      <c r="I34" s="6">
        <f t="shared" si="4"/>
        <v>9476.6930980601046</v>
      </c>
    </row>
    <row r="35" spans="2:9" ht="17.100000000000001" customHeight="1">
      <c r="B35" s="38" t="s">
        <v>37</v>
      </c>
      <c r="C35" s="5">
        <v>193447</v>
      </c>
      <c r="D35" s="21">
        <f t="shared" si="0"/>
        <v>1.5179614227014906E-2</v>
      </c>
      <c r="E35" s="22">
        <f t="shared" si="2"/>
        <v>0.90746302456993455</v>
      </c>
      <c r="F35" s="33">
        <v>2031.2034546600003</v>
      </c>
      <c r="G35" s="21">
        <f t="shared" si="1"/>
        <v>2.8592185209703129E-2</v>
      </c>
      <c r="H35" s="21">
        <f t="shared" si="3"/>
        <v>0.5655209517869747</v>
      </c>
      <c r="I35" s="6">
        <f t="shared" si="4"/>
        <v>10500.051459366134</v>
      </c>
    </row>
    <row r="36" spans="2:9" ht="17.100000000000001" customHeight="1">
      <c r="B36" s="38" t="s">
        <v>38</v>
      </c>
      <c r="C36" s="5">
        <v>155690</v>
      </c>
      <c r="D36" s="21">
        <f t="shared" si="0"/>
        <v>1.2216855981245254E-2</v>
      </c>
      <c r="E36" s="22">
        <f t="shared" si="2"/>
        <v>0.91967988055117977</v>
      </c>
      <c r="F36" s="33">
        <v>1793.4373702799999</v>
      </c>
      <c r="G36" s="21">
        <f t="shared" si="1"/>
        <v>2.5245276801497008E-2</v>
      </c>
      <c r="H36" s="21">
        <f t="shared" si="3"/>
        <v>0.59076622858847172</v>
      </c>
      <c r="I36" s="6">
        <f t="shared" si="4"/>
        <v>11519.284284668251</v>
      </c>
    </row>
    <row r="37" spans="2:9" ht="17.100000000000001" customHeight="1">
      <c r="B37" s="38" t="s">
        <v>39</v>
      </c>
      <c r="C37" s="5">
        <v>130885</v>
      </c>
      <c r="D37" s="21">
        <f t="shared" si="0"/>
        <v>1.0270429668606109E-2</v>
      </c>
      <c r="E37" s="22">
        <f t="shared" si="2"/>
        <v>0.92995031021978591</v>
      </c>
      <c r="F37" s="33">
        <v>1640.5152182100001</v>
      </c>
      <c r="G37" s="21">
        <f t="shared" si="1"/>
        <v>2.3092671908756857E-2</v>
      </c>
      <c r="H37" s="21">
        <f t="shared" si="3"/>
        <v>0.61385890049722858</v>
      </c>
      <c r="I37" s="6">
        <f t="shared" si="4"/>
        <v>12534.0200802995</v>
      </c>
    </row>
    <row r="38" spans="2:9" ht="17.100000000000001" customHeight="1">
      <c r="B38" s="39" t="s">
        <v>40</v>
      </c>
      <c r="C38" s="7">
        <v>109857</v>
      </c>
      <c r="D38" s="23">
        <f t="shared" si="0"/>
        <v>8.620381190388977E-3</v>
      </c>
      <c r="E38" s="24">
        <f t="shared" si="2"/>
        <v>0.93857069141017491</v>
      </c>
      <c r="F38" s="31">
        <v>1490.1249104799999</v>
      </c>
      <c r="G38" s="23">
        <f t="shared" si="1"/>
        <v>2.0975706460270957E-2</v>
      </c>
      <c r="H38" s="23">
        <f t="shared" si="3"/>
        <v>0.63483460695749949</v>
      </c>
      <c r="I38" s="6">
        <f t="shared" si="4"/>
        <v>13564.223585934442</v>
      </c>
    </row>
    <row r="39" spans="2:9" ht="17.100000000000001" customHeight="1">
      <c r="B39" s="40" t="s">
        <v>41</v>
      </c>
      <c r="C39" s="9">
        <v>92264</v>
      </c>
      <c r="D39" s="25">
        <f t="shared" si="0"/>
        <v>7.2398741104349167E-3</v>
      </c>
      <c r="E39" s="26">
        <f t="shared" si="2"/>
        <v>0.94581056552060983</v>
      </c>
      <c r="F39" s="32">
        <v>1348.3470420599999</v>
      </c>
      <c r="G39" s="25">
        <f t="shared" si="1"/>
        <v>1.8979973800796867E-2</v>
      </c>
      <c r="H39" s="25">
        <f t="shared" si="3"/>
        <v>0.65381458075829635</v>
      </c>
      <c r="I39" s="10">
        <f t="shared" si="4"/>
        <v>14614.010253836816</v>
      </c>
    </row>
    <row r="40" spans="2:9" ht="17.100000000000001" customHeight="1">
      <c r="B40" s="38" t="s">
        <v>42</v>
      </c>
      <c r="C40" s="5">
        <v>142700</v>
      </c>
      <c r="D40" s="21">
        <f t="shared" si="0"/>
        <v>1.1197542221874865E-2</v>
      </c>
      <c r="E40" s="22">
        <f t="shared" si="2"/>
        <v>0.95700810774248468</v>
      </c>
      <c r="F40" s="33">
        <v>2310.1677498199997</v>
      </c>
      <c r="G40" s="21">
        <f t="shared" si="1"/>
        <v>3.2519019213362366E-2</v>
      </c>
      <c r="H40" s="21">
        <f t="shared" si="3"/>
        <v>0.68633359997165866</v>
      </c>
      <c r="I40" s="6">
        <f t="shared" si="4"/>
        <v>16188.982129081987</v>
      </c>
    </row>
    <row r="41" spans="2:9" ht="17.100000000000001" customHeight="1">
      <c r="B41" s="38" t="s">
        <v>43</v>
      </c>
      <c r="C41" s="5">
        <v>106683</v>
      </c>
      <c r="D41" s="21">
        <f t="shared" si="0"/>
        <v>8.3713202302472065E-3</v>
      </c>
      <c r="E41" s="22">
        <f t="shared" si="2"/>
        <v>0.96537942797273191</v>
      </c>
      <c r="F41" s="33">
        <v>1973.43328148</v>
      </c>
      <c r="G41" s="21">
        <f t="shared" si="1"/>
        <v>2.7778984795254407E-2</v>
      </c>
      <c r="H41" s="21">
        <f t="shared" si="3"/>
        <v>0.71411258476691308</v>
      </c>
      <c r="I41" s="6">
        <f t="shared" si="4"/>
        <v>18498.104491624719</v>
      </c>
    </row>
    <row r="42" spans="2:9" ht="17.100000000000001" customHeight="1">
      <c r="B42" s="38" t="s">
        <v>44</v>
      </c>
      <c r="C42" s="5">
        <v>80511</v>
      </c>
      <c r="D42" s="21">
        <f t="shared" si="0"/>
        <v>6.3176266420838633E-3</v>
      </c>
      <c r="E42" s="22">
        <f t="shared" si="2"/>
        <v>0.97169705461481581</v>
      </c>
      <c r="F42" s="33">
        <v>1677.9597132700001</v>
      </c>
      <c r="G42" s="21">
        <f t="shared" si="1"/>
        <v>2.3619758417684905E-2</v>
      </c>
      <c r="H42" s="21">
        <f t="shared" si="3"/>
        <v>0.73773234318459802</v>
      </c>
      <c r="I42" s="6">
        <f t="shared" si="4"/>
        <v>20841.372151258834</v>
      </c>
    </row>
    <row r="43" spans="2:9" ht="17.100000000000001" customHeight="1">
      <c r="B43" s="38" t="s">
        <v>45</v>
      </c>
      <c r="C43" s="5">
        <v>60695</v>
      </c>
      <c r="D43" s="21">
        <f t="shared" si="0"/>
        <v>4.7626827270966709E-3</v>
      </c>
      <c r="E43" s="22">
        <f t="shared" si="2"/>
        <v>0.97645973734191249</v>
      </c>
      <c r="F43" s="33">
        <v>1404.4281934000001</v>
      </c>
      <c r="G43" s="21">
        <f t="shared" si="1"/>
        <v>1.976939874107449E-2</v>
      </c>
      <c r="H43" s="21">
        <f t="shared" si="3"/>
        <v>0.75750174192567254</v>
      </c>
      <c r="I43" s="6">
        <f t="shared" si="4"/>
        <v>23139.108549303899</v>
      </c>
    </row>
    <row r="44" spans="2:9" ht="17.100000000000001" customHeight="1">
      <c r="B44" s="39" t="s">
        <v>46</v>
      </c>
      <c r="C44" s="7">
        <v>47186</v>
      </c>
      <c r="D44" s="23">
        <f t="shared" si="0"/>
        <v>3.7026434988184122E-3</v>
      </c>
      <c r="E44" s="24">
        <f t="shared" si="2"/>
        <v>0.98016238084073093</v>
      </c>
      <c r="F44" s="31">
        <v>1199.3933178</v>
      </c>
      <c r="G44" s="23">
        <f t="shared" si="1"/>
        <v>1.6883230384008095E-2</v>
      </c>
      <c r="H44" s="23">
        <f t="shared" si="3"/>
        <v>0.77438497230968062</v>
      </c>
      <c r="I44" s="8">
        <f t="shared" si="4"/>
        <v>25418.414737422117</v>
      </c>
    </row>
    <row r="45" spans="2:9" ht="17.100000000000001" customHeight="1">
      <c r="B45" s="40" t="s">
        <v>47</v>
      </c>
      <c r="C45" s="9">
        <v>36645</v>
      </c>
      <c r="D45" s="25">
        <f t="shared" si="0"/>
        <v>2.8755005936972984E-3</v>
      </c>
      <c r="E45" s="26">
        <f t="shared" si="2"/>
        <v>0.98303788143442827</v>
      </c>
      <c r="F45" s="32">
        <v>1016.0250653099999</v>
      </c>
      <c r="G45" s="25">
        <f t="shared" si="1"/>
        <v>1.4302051711460352E-2</v>
      </c>
      <c r="H45" s="25">
        <f t="shared" si="3"/>
        <v>0.78868702402114099</v>
      </c>
      <c r="I45" s="6">
        <f t="shared" si="4"/>
        <v>27726.158147359802</v>
      </c>
    </row>
    <row r="46" spans="2:9" ht="17.100000000000001" customHeight="1">
      <c r="B46" s="38" t="s">
        <v>48</v>
      </c>
      <c r="C46" s="5">
        <v>85575</v>
      </c>
      <c r="D46" s="21">
        <f t="shared" si="0"/>
        <v>6.7149942231040059E-3</v>
      </c>
      <c r="E46" s="22">
        <f t="shared" si="2"/>
        <v>0.98975287565753223</v>
      </c>
      <c r="F46" s="33">
        <v>2804.7560458299999</v>
      </c>
      <c r="G46" s="21">
        <f t="shared" si="1"/>
        <v>3.9481079133862299E-2</v>
      </c>
      <c r="H46" s="21">
        <f t="shared" si="3"/>
        <v>0.82816810315500333</v>
      </c>
      <c r="I46" s="6">
        <f t="shared" si="4"/>
        <v>32775.413915629564</v>
      </c>
    </row>
    <row r="47" spans="2:9" ht="17.100000000000001" customHeight="1">
      <c r="B47" s="38" t="s">
        <v>49</v>
      </c>
      <c r="C47" s="5">
        <v>41298</v>
      </c>
      <c r="D47" s="21">
        <f t="shared" si="0"/>
        <v>3.2406173698597629E-3</v>
      </c>
      <c r="E47" s="22">
        <f t="shared" si="2"/>
        <v>0.99299349302739204</v>
      </c>
      <c r="F47" s="33">
        <v>1731.04988396</v>
      </c>
      <c r="G47" s="21">
        <f t="shared" si="1"/>
        <v>2.4367080892792315E-2</v>
      </c>
      <c r="H47" s="21">
        <f t="shared" si="3"/>
        <v>0.8525351840477956</v>
      </c>
      <c r="I47" s="6">
        <f t="shared" si="4"/>
        <v>41916.070607777619</v>
      </c>
    </row>
    <row r="48" spans="2:9" ht="17.100000000000001" customHeight="1">
      <c r="B48" s="38" t="s">
        <v>50</v>
      </c>
      <c r="C48" s="5">
        <v>23594</v>
      </c>
      <c r="D48" s="21">
        <f t="shared" si="0"/>
        <v>1.851400218520782E-3</v>
      </c>
      <c r="E48" s="22">
        <f t="shared" si="2"/>
        <v>0.99484489324591285</v>
      </c>
      <c r="F48" s="33">
        <v>1206.04868566</v>
      </c>
      <c r="G48" s="21">
        <f t="shared" si="1"/>
        <v>1.6976914505140942E-2</v>
      </c>
      <c r="H48" s="21">
        <f t="shared" si="3"/>
        <v>0.86951209855293654</v>
      </c>
      <c r="I48" s="6">
        <f t="shared" si="4"/>
        <v>51116.753651775878</v>
      </c>
    </row>
    <row r="49" spans="2:9" ht="17.100000000000001" customHeight="1">
      <c r="B49" s="38" t="s">
        <v>51</v>
      </c>
      <c r="C49" s="5">
        <v>15260</v>
      </c>
      <c r="D49" s="21">
        <f t="shared" si="0"/>
        <v>1.1974386426475854E-3</v>
      </c>
      <c r="E49" s="22">
        <f t="shared" si="2"/>
        <v>0.99604233188856039</v>
      </c>
      <c r="F49" s="33">
        <v>919.51238538999996</v>
      </c>
      <c r="G49" s="21">
        <f t="shared" si="1"/>
        <v>1.2943493358762324E-2</v>
      </c>
      <c r="H49" s="21">
        <f t="shared" si="3"/>
        <v>0.88245559191169887</v>
      </c>
      <c r="I49" s="6">
        <f t="shared" si="4"/>
        <v>60256.381742463956</v>
      </c>
    </row>
    <row r="50" spans="2:9" ht="17.100000000000001" customHeight="1">
      <c r="B50" s="39" t="s">
        <v>52</v>
      </c>
      <c r="C50" s="7">
        <v>10206</v>
      </c>
      <c r="D50" s="23">
        <f t="shared" si="0"/>
        <v>8.008557527432017E-4</v>
      </c>
      <c r="E50" s="24">
        <f t="shared" si="2"/>
        <v>0.99684318764130364</v>
      </c>
      <c r="F50" s="31">
        <v>706.06224930999997</v>
      </c>
      <c r="G50" s="23">
        <f t="shared" si="1"/>
        <v>9.9388677956095337E-3</v>
      </c>
      <c r="H50" s="23">
        <f t="shared" si="3"/>
        <v>0.89239445970730835</v>
      </c>
      <c r="I50" s="6">
        <f t="shared" si="4"/>
        <v>69181.094386635305</v>
      </c>
    </row>
    <row r="51" spans="2:9" ht="17.100000000000001" customHeight="1">
      <c r="B51" s="38" t="s">
        <v>53</v>
      </c>
      <c r="C51" s="5">
        <v>7290</v>
      </c>
      <c r="D51" s="21">
        <f t="shared" si="0"/>
        <v>5.7203982338800122E-4</v>
      </c>
      <c r="E51" s="22">
        <f t="shared" si="2"/>
        <v>0.99741522746469169</v>
      </c>
      <c r="F51" s="33">
        <v>567.91945749000001</v>
      </c>
      <c r="G51" s="21">
        <f t="shared" si="1"/>
        <v>7.994304202021095E-3</v>
      </c>
      <c r="H51" s="21">
        <f t="shared" si="3"/>
        <v>0.90038876390932943</v>
      </c>
      <c r="I51" s="10">
        <f t="shared" si="4"/>
        <v>77903.903633744863</v>
      </c>
    </row>
    <row r="52" spans="2:9" ht="17.100000000000001" customHeight="1">
      <c r="B52" s="38" t="s">
        <v>54</v>
      </c>
      <c r="C52" s="5">
        <v>16461</v>
      </c>
      <c r="D52" s="21">
        <f t="shared" si="0"/>
        <v>1.2916800456501904E-3</v>
      </c>
      <c r="E52" s="22">
        <f t="shared" si="2"/>
        <v>0.99870690751034186</v>
      </c>
      <c r="F52" s="33">
        <v>1635.1115420400001</v>
      </c>
      <c r="G52" s="21">
        <f t="shared" si="1"/>
        <v>2.3016607194751255E-2</v>
      </c>
      <c r="H52" s="21">
        <f t="shared" si="3"/>
        <v>0.92340537110408072</v>
      </c>
      <c r="I52" s="6">
        <f t="shared" si="4"/>
        <v>99332.455017313667</v>
      </c>
    </row>
    <row r="53" spans="2:9" ht="17.100000000000001" customHeight="1">
      <c r="B53" s="38" t="s">
        <v>55</v>
      </c>
      <c r="C53" s="5">
        <v>6170</v>
      </c>
      <c r="D53" s="21">
        <f t="shared" si="0"/>
        <v>4.8415441842304078E-4</v>
      </c>
      <c r="E53" s="22">
        <f t="shared" si="2"/>
        <v>0.99919106192876495</v>
      </c>
      <c r="F53" s="33">
        <v>876.59690720000003</v>
      </c>
      <c r="G53" s="21">
        <f t="shared" si="1"/>
        <v>1.2339394691070343E-2</v>
      </c>
      <c r="H53" s="21">
        <f t="shared" si="3"/>
        <v>0.93574476579515109</v>
      </c>
      <c r="I53" s="6">
        <f t="shared" si="4"/>
        <v>142074.05303079417</v>
      </c>
    </row>
    <row r="54" spans="2:9" ht="17.100000000000001" customHeight="1">
      <c r="B54" s="38" t="s">
        <v>56</v>
      </c>
      <c r="C54" s="5">
        <v>3045</v>
      </c>
      <c r="D54" s="21">
        <f t="shared" si="0"/>
        <v>2.3893844474848609E-4</v>
      </c>
      <c r="E54" s="22">
        <f t="shared" si="2"/>
        <v>0.99943000037351348</v>
      </c>
      <c r="F54" s="33">
        <v>555.56690217000005</v>
      </c>
      <c r="G54" s="21">
        <f t="shared" si="1"/>
        <v>7.8204237624657849E-3</v>
      </c>
      <c r="H54" s="21">
        <f t="shared" si="3"/>
        <v>0.94356518955761692</v>
      </c>
      <c r="I54" s="6">
        <f t="shared" si="4"/>
        <v>182452.18462068969</v>
      </c>
    </row>
    <row r="55" spans="2:9" ht="17.100000000000001" customHeight="1" thickBot="1">
      <c r="B55" s="41" t="s">
        <v>57</v>
      </c>
      <c r="C55" s="11">
        <v>7264</v>
      </c>
      <c r="D55" s="27">
        <f t="shared" si="0"/>
        <v>5.6999962648702888E-4</v>
      </c>
      <c r="E55" s="22">
        <f t="shared" si="2"/>
        <v>1.0000000000000004</v>
      </c>
      <c r="F55" s="34">
        <v>4009.1577853500003</v>
      </c>
      <c r="G55" s="27">
        <f t="shared" si="1"/>
        <v>5.6434810442382917E-2</v>
      </c>
      <c r="H55" s="21">
        <f t="shared" si="3"/>
        <v>0.99999999999999989</v>
      </c>
      <c r="I55" s="6">
        <f t="shared" si="4"/>
        <v>551921.50128716964</v>
      </c>
    </row>
    <row r="56" spans="2:9" ht="17.100000000000001" customHeight="1" thickTop="1" thickBot="1">
      <c r="B56" s="12" t="s">
        <v>7</v>
      </c>
      <c r="C56" s="13">
        <v>12743868</v>
      </c>
      <c r="D56" s="14">
        <f t="shared" si="0"/>
        <v>1</v>
      </c>
      <c r="E56" s="15"/>
      <c r="F56" s="35">
        <v>71040.511236290011</v>
      </c>
      <c r="G56" s="14">
        <f t="shared" si="1"/>
        <v>1</v>
      </c>
      <c r="H56" s="15"/>
      <c r="I56" s="16">
        <f>F56*10^6/C56</f>
        <v>5574.4858026063994</v>
      </c>
    </row>
    <row r="57" spans="2:9" ht="3" customHeight="1" thickTop="1"/>
    <row r="58" spans="2:9" ht="12" customHeight="1">
      <c r="B58" s="17" t="s">
        <v>64</v>
      </c>
    </row>
    <row r="59" spans="2:9" ht="12" customHeight="1">
      <c r="B59" s="17" t="s">
        <v>65</v>
      </c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  <ignoredErrors>
    <ignoredError sqref="D22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I.44</vt:lpstr>
      <vt:lpstr>I.44!Área_de_impresión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2019-06-20T10:02:30Z</dcterms:modified>
</cp:coreProperties>
</file>