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45" sheetId="204" r:id="rId1"/>
  </sheets>
  <definedNames>
    <definedName name="_xlnm.Print_Area" localSheetId="0">I.45!$A$1:$I$58</definedName>
  </definedNames>
  <calcPr calcId="162913"/>
</workbook>
</file>

<file path=xl/calcChain.xml><?xml version="1.0" encoding="utf-8"?>
<calcChain xmlns="http://schemas.openxmlformats.org/spreadsheetml/2006/main">
  <c r="I56" i="204" l="1"/>
  <c r="I11" i="204"/>
  <c r="I12" i="204"/>
  <c r="I13" i="204"/>
  <c r="I14" i="204"/>
  <c r="I15" i="204"/>
  <c r="I16" i="204"/>
  <c r="I17" i="204"/>
  <c r="I18" i="204"/>
  <c r="I19" i="204"/>
  <c r="I20" i="204"/>
  <c r="I21" i="204"/>
  <c r="I22" i="204"/>
  <c r="I23" i="204"/>
  <c r="I24" i="204"/>
  <c r="I25" i="204"/>
  <c r="I26" i="204"/>
  <c r="I27" i="204"/>
  <c r="I28" i="204"/>
  <c r="I29" i="204"/>
  <c r="I30" i="204"/>
  <c r="I31" i="204"/>
  <c r="I32" i="204"/>
  <c r="I33" i="204"/>
  <c r="I34" i="204"/>
  <c r="I35" i="204"/>
  <c r="I36" i="204"/>
  <c r="I37" i="204"/>
  <c r="I38" i="204"/>
  <c r="I39" i="204"/>
  <c r="I40" i="204"/>
  <c r="I41" i="204"/>
  <c r="I42" i="204"/>
  <c r="I43" i="204"/>
  <c r="I44" i="204"/>
  <c r="I45" i="204"/>
  <c r="I46" i="204"/>
  <c r="I47" i="204"/>
  <c r="I48" i="204"/>
  <c r="I49" i="204"/>
  <c r="I50" i="204"/>
  <c r="I51" i="204"/>
  <c r="I52" i="204"/>
  <c r="I53" i="204"/>
  <c r="I54" i="204"/>
  <c r="I55" i="204"/>
  <c r="I10" i="204"/>
  <c r="D9" i="204"/>
  <c r="E9" i="204" s="1"/>
  <c r="G9" i="204"/>
  <c r="H9" i="204" s="1"/>
  <c r="D10" i="204"/>
  <c r="G10" i="204"/>
  <c r="D11" i="204"/>
  <c r="G11" i="204"/>
  <c r="D12" i="204"/>
  <c r="G12" i="204"/>
  <c r="D13" i="204"/>
  <c r="G13" i="204"/>
  <c r="D14" i="204"/>
  <c r="G14" i="204"/>
  <c r="D15" i="204"/>
  <c r="G15" i="204"/>
  <c r="D16" i="204"/>
  <c r="G16" i="204"/>
  <c r="D17" i="204"/>
  <c r="G17" i="204"/>
  <c r="D18" i="204"/>
  <c r="G18" i="204"/>
  <c r="D19" i="204"/>
  <c r="G19" i="204"/>
  <c r="D20" i="204"/>
  <c r="G20" i="204"/>
  <c r="D21" i="204"/>
  <c r="G21" i="204"/>
  <c r="D22" i="204"/>
  <c r="G22" i="204"/>
  <c r="D23" i="204"/>
  <c r="G23" i="204"/>
  <c r="D24" i="204"/>
  <c r="G24" i="204"/>
  <c r="D25" i="204"/>
  <c r="G25" i="204"/>
  <c r="D26" i="204"/>
  <c r="G26" i="204"/>
  <c r="D27" i="204"/>
  <c r="G27" i="204"/>
  <c r="D28" i="204"/>
  <c r="G28" i="204"/>
  <c r="D29" i="204"/>
  <c r="G29" i="204"/>
  <c r="D30" i="204"/>
  <c r="G30" i="204"/>
  <c r="D31" i="204"/>
  <c r="G31" i="204"/>
  <c r="D32" i="204"/>
  <c r="G32" i="204"/>
  <c r="D33" i="204"/>
  <c r="G33" i="204"/>
  <c r="D34" i="204"/>
  <c r="G34" i="204"/>
  <c r="D35" i="204"/>
  <c r="G35" i="204"/>
  <c r="D36" i="204"/>
  <c r="G36" i="204"/>
  <c r="D37" i="204"/>
  <c r="G37" i="204"/>
  <c r="D38" i="204"/>
  <c r="G38" i="204"/>
  <c r="D39" i="204"/>
  <c r="G39" i="204"/>
  <c r="D40" i="204"/>
  <c r="G40" i="204"/>
  <c r="D41" i="204"/>
  <c r="G41" i="204"/>
  <c r="D42" i="204"/>
  <c r="G42" i="204"/>
  <c r="D43" i="204"/>
  <c r="G43" i="204"/>
  <c r="D44" i="204"/>
  <c r="G44" i="204"/>
  <c r="D45" i="204"/>
  <c r="G45" i="204"/>
  <c r="D46" i="204"/>
  <c r="G46" i="204"/>
  <c r="D47" i="204"/>
  <c r="G47" i="204"/>
  <c r="D48" i="204"/>
  <c r="G48" i="204"/>
  <c r="D49" i="204"/>
  <c r="G49" i="204"/>
  <c r="D50" i="204"/>
  <c r="G50" i="204"/>
  <c r="D51" i="204"/>
  <c r="G51" i="204"/>
  <c r="D52" i="204"/>
  <c r="G52" i="204"/>
  <c r="D53" i="204"/>
  <c r="G53" i="204"/>
  <c r="D54" i="204"/>
  <c r="G54" i="204"/>
  <c r="D55" i="204"/>
  <c r="G55" i="204"/>
  <c r="D56" i="204"/>
  <c r="G56" i="204"/>
  <c r="H10" i="204" l="1"/>
  <c r="H11" i="204" s="1"/>
  <c r="H12" i="204" s="1"/>
  <c r="H13" i="204" s="1"/>
  <c r="H14" i="204" s="1"/>
  <c r="H15" i="204" s="1"/>
  <c r="H16" i="204" s="1"/>
  <c r="H17" i="204" s="1"/>
  <c r="H18" i="204" s="1"/>
  <c r="H19" i="204" s="1"/>
  <c r="H20" i="204" s="1"/>
  <c r="H21" i="204" s="1"/>
  <c r="H22" i="204" s="1"/>
  <c r="H23" i="204" s="1"/>
  <c r="H24" i="204" s="1"/>
  <c r="H25" i="204" s="1"/>
  <c r="H26" i="204" s="1"/>
  <c r="H27" i="204" s="1"/>
  <c r="H28" i="204" s="1"/>
  <c r="H29" i="204" s="1"/>
  <c r="H30" i="204" s="1"/>
  <c r="H31" i="204" s="1"/>
  <c r="H32" i="204" s="1"/>
  <c r="H33" i="204" s="1"/>
  <c r="H34" i="204" s="1"/>
  <c r="H35" i="204" s="1"/>
  <c r="H36" i="204" s="1"/>
  <c r="H37" i="204" s="1"/>
  <c r="H38" i="204" s="1"/>
  <c r="H39" i="204" s="1"/>
  <c r="H40" i="204" s="1"/>
  <c r="H41" i="204" s="1"/>
  <c r="H42" i="204" s="1"/>
  <c r="H43" i="204" s="1"/>
  <c r="H44" i="204" s="1"/>
  <c r="H45" i="204" s="1"/>
  <c r="H46" i="204" s="1"/>
  <c r="H47" i="204" s="1"/>
  <c r="H48" i="204" s="1"/>
  <c r="H49" i="204" s="1"/>
  <c r="H50" i="204" s="1"/>
  <c r="H51" i="204" s="1"/>
  <c r="H52" i="204" s="1"/>
  <c r="H53" i="204" s="1"/>
  <c r="H54" i="204" s="1"/>
  <c r="H55" i="204" s="1"/>
  <c r="E10" i="204"/>
  <c r="E11" i="204" s="1"/>
  <c r="E12" i="204" s="1"/>
  <c r="E13" i="204" s="1"/>
  <c r="E14" i="204" s="1"/>
  <c r="E15" i="204" s="1"/>
  <c r="E16" i="204" s="1"/>
  <c r="E17" i="204" s="1"/>
  <c r="E18" i="204" s="1"/>
  <c r="E19" i="204" s="1"/>
  <c r="E20" i="204" s="1"/>
  <c r="E21" i="204" s="1"/>
  <c r="E22" i="204" s="1"/>
  <c r="E23" i="204" s="1"/>
  <c r="E24" i="204" s="1"/>
  <c r="E25" i="204" s="1"/>
  <c r="E26" i="204" s="1"/>
  <c r="E27" i="204" s="1"/>
  <c r="E28" i="204" s="1"/>
  <c r="E29" i="204" s="1"/>
  <c r="E30" i="204" s="1"/>
  <c r="E31" i="204" s="1"/>
  <c r="E32" i="204" s="1"/>
  <c r="E33" i="204" s="1"/>
  <c r="E34" i="204" s="1"/>
  <c r="E35" i="204" s="1"/>
  <c r="E36" i="204" s="1"/>
  <c r="E37" i="204" s="1"/>
  <c r="E38" i="204" s="1"/>
  <c r="E39" i="204" s="1"/>
  <c r="E40" i="204" s="1"/>
  <c r="E41" i="204" s="1"/>
  <c r="E42" i="204" s="1"/>
  <c r="E43" i="204" s="1"/>
  <c r="E44" i="204" s="1"/>
  <c r="E45" i="204" s="1"/>
  <c r="E46" i="204" s="1"/>
  <c r="E47" i="204" s="1"/>
  <c r="E48" i="204" s="1"/>
  <c r="E49" i="204" s="1"/>
  <c r="E50" i="204" s="1"/>
  <c r="E51" i="204" s="1"/>
  <c r="E52" i="204" s="1"/>
  <c r="E53" i="204" s="1"/>
  <c r="E54" i="204" s="1"/>
  <c r="E55" i="204" s="1"/>
</calcChain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<sst xmlns="http://schemas.openxmlformats.org/spreadsheetml/2006/main" count="72" uniqueCount="68">
  <si>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</si>
  <si>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</si>
  <si>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</si>
  <si>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</si>
  <si>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</si>
  <si>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</si>
  <si>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</si>
  <si>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</si>
  <si>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</si>
  <si>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</si>
  <si>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</si>
  <si>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</si>
  <si>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</si>
  <si>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</si>
  <si>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</si>
  <si>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</si>
  <si>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</si>
  <si>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</si>
  <si>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</si>
  <si>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</si>
  <si>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</si>
  <si>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</si>
  <si>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</si>
  <si>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</si>
  <si>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</si>
  <si>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</si>
  <si>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</si>
  <si>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</si>
  <si>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</si>
  <si>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</si>
  <si>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</si>
  <si>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</si>
  <si>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</si>
  <si>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</si>
  <si>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</si>
  <si>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</si>
  <si>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</si>
  <si>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</si>
  <si>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</si>
  <si>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</si>
  <si>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</si>
  <si>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</si>
  <si>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</si>
  <si>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</si>
  <si>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</si>
  <si>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</si>
  <si>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</si>
  <si>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</si>
  <si>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</si>
  <si>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</si>
  <si>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</si>
  <si>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</si>
  <si>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</si>
  <si>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</si>
  <si>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</si>
  <si>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</si>
  <si>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</si>
  <si>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</si>
  <si>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</si>
  <si>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</si>
  <si>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</si>
  <si>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</si>
  <si>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</si>
  <si>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Media*</t>
    </r>
    <r>
      <rPr>
        <b/>
        <sz val="9"/>
        <rFont val="CG Times"/>
        <family val="1"/>
      </rPr>
      <t xml:space="preserve"> por</t>
    </r>
  </si>
  <si>
    <t>(*) Calculada sobre el número de declaraciones con cuota íntegra positiva.</t>
  </si>
  <si>
    <t>(millones euros)</t>
  </si>
  <si>
    <t>IRPF  2015</t>
  </si>
  <si>
    <t>I.45. CUOTA ÍNTEGRA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</si>
</sst>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1" fillId="6" borderId="1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67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63</v>
      </c>
    </row>
    <row r="7" spans="2:10" ht="17.100000000000001" customHeight="1">
      <c r="B7" s="61" t="s">
        <v>9</v>
      </c>
      <c r="C7" s="47" t="s">
        <v>1</v>
      </c>
      <c r="D7" s="74" t="s">
        <v>61</v>
      </c>
      <c r="E7" s="75"/>
      <c r="F7" s="50" t="s">
        <v>65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11</v>
      </c>
      <c r="C9" s="5">
        <v>0</v>
      </c>
      <c r="D9" s="20">
        <f t="shared" ref="D9:D56" si="0">C9/$C$56</f>
        <v>0</v>
      </c>
      <c r="E9" s="21">
        <f>D9</f>
        <v>0</v>
      </c>
      <c r="F9" s="29">
        <v>0</v>
      </c>
      <c r="G9" s="20">
        <f t="shared" ref="G9:G56" si="1">F9/$F$56</f>
        <v>0</v>
      </c>
      <c r="H9" s="20">
        <f>G9</f>
        <v>0</v>
      </c>
      <c r="I9" s="37" t="s">
        <v>10</v>
      </c>
      <c r="J9" s="2"/>
    </row>
    <row r="10" spans="2:10" ht="17.100000000000001" customHeight="1">
      <c r="B10" s="39" t="s">
        <v>12</v>
      </c>
      <c r="C10" s="6">
        <v>320</v>
      </c>
      <c r="D10" s="22">
        <f t="shared" si="0"/>
        <v>2.5703476025645E-5</v>
      </c>
      <c r="E10" s="23">
        <f t="shared" ref="E10:E55" si="2">D10+E9</f>
        <v>2.5703476025645E-5</v>
      </c>
      <c r="F10" s="19">
        <v>3.8577020000000004E-2</v>
      </c>
      <c r="G10" s="22">
        <f t="shared" si="1"/>
        <v>5.8792248422658369E-7</v>
      </c>
      <c r="H10" s="22">
        <f t="shared" ref="H10:H55" si="3">G10+H9</f>
        <v>5.8792248422658369E-7</v>
      </c>
      <c r="I10" s="7">
        <f>F10*10^6/C10</f>
        <v>120.55318750000001</v>
      </c>
    </row>
    <row r="11" spans="2:10" ht="17.100000000000001" customHeight="1">
      <c r="B11" s="39" t="s">
        <v>13</v>
      </c>
      <c r="C11" s="6">
        <v>409</v>
      </c>
      <c r="D11" s="22">
        <f t="shared" si="0"/>
        <v>3.2852255295277516E-5</v>
      </c>
      <c r="E11" s="23">
        <f t="shared" si="2"/>
        <v>5.8555731320922519E-5</v>
      </c>
      <c r="F11" s="19">
        <v>0.15238684999999999</v>
      </c>
      <c r="G11" s="22">
        <f t="shared" si="1"/>
        <v>2.3224099584536013E-6</v>
      </c>
      <c r="H11" s="22">
        <f t="shared" si="3"/>
        <v>2.9103324426801849E-6</v>
      </c>
      <c r="I11" s="7">
        <f t="shared" ref="I11:I55" si="4">F11*10^6/C11</f>
        <v>372.58398533007329</v>
      </c>
    </row>
    <row r="12" spans="2:10" ht="17.100000000000001" customHeight="1">
      <c r="B12" s="39" t="s">
        <v>14</v>
      </c>
      <c r="C12" s="6">
        <v>709</v>
      </c>
      <c r="D12" s="22">
        <f t="shared" si="0"/>
        <v>5.6949264069319701E-5</v>
      </c>
      <c r="E12" s="23">
        <f t="shared" si="2"/>
        <v>1.1550499539024222E-4</v>
      </c>
      <c r="F12" s="19">
        <v>0.40193716000000002</v>
      </c>
      <c r="G12" s="22">
        <f t="shared" si="1"/>
        <v>6.1256129584446339E-6</v>
      </c>
      <c r="H12" s="22">
        <f t="shared" si="3"/>
        <v>9.0359454011248179E-6</v>
      </c>
      <c r="I12" s="7">
        <f t="shared" si="4"/>
        <v>566.90713681241186</v>
      </c>
    </row>
    <row r="13" spans="2:10" ht="17.100000000000001" customHeight="1">
      <c r="B13" s="39" t="s">
        <v>15</v>
      </c>
      <c r="C13" s="6">
        <v>59519</v>
      </c>
      <c r="D13" s="22">
        <f t="shared" si="0"/>
        <v>4.7807662174073904E-3</v>
      </c>
      <c r="E13" s="23">
        <f t="shared" si="2"/>
        <v>4.8962712127976326E-3</v>
      </c>
      <c r="F13" s="19">
        <v>2.9734487500000002</v>
      </c>
      <c r="G13" s="22">
        <f t="shared" si="1"/>
        <v>4.5316029486477439E-5</v>
      </c>
      <c r="H13" s="22">
        <f t="shared" si="3"/>
        <v>5.4351974887602254E-5</v>
      </c>
      <c r="I13" s="7">
        <f t="shared" si="4"/>
        <v>49.957975604428839</v>
      </c>
    </row>
    <row r="14" spans="2:10" ht="17.100000000000001" customHeight="1">
      <c r="B14" s="40" t="s">
        <v>16</v>
      </c>
      <c r="C14" s="8">
        <v>224864</v>
      </c>
      <c r="D14" s="24">
        <f t="shared" si="0"/>
        <v>1.8061832603220741E-2</v>
      </c>
      <c r="E14" s="25">
        <f t="shared" si="2"/>
        <v>2.2958103816018371E-2</v>
      </c>
      <c r="F14" s="30">
        <v>44.344243390000003</v>
      </c>
      <c r="G14" s="24">
        <f t="shared" si="1"/>
        <v>6.7581626924518949E-4</v>
      </c>
      <c r="H14" s="24">
        <f t="shared" si="3"/>
        <v>7.3016824413279179E-4</v>
      </c>
      <c r="I14" s="7">
        <f t="shared" si="4"/>
        <v>197.20472547851145</v>
      </c>
    </row>
    <row r="15" spans="2:10" ht="17.100000000000001" customHeight="1">
      <c r="B15" s="39" t="s">
        <v>17</v>
      </c>
      <c r="C15" s="6">
        <v>307049</v>
      </c>
      <c r="D15" s="22">
        <f t="shared" si="0"/>
        <v>2.46632081568696E-2</v>
      </c>
      <c r="E15" s="23">
        <f t="shared" si="2"/>
        <v>4.7621311972887971E-2</v>
      </c>
      <c r="F15" s="19">
        <v>114.83353783999999</v>
      </c>
      <c r="G15" s="22">
        <f t="shared" si="1"/>
        <v>1.7500890125629245E-3</v>
      </c>
      <c r="H15" s="22">
        <f t="shared" si="3"/>
        <v>2.4802572566957164E-3</v>
      </c>
      <c r="I15" s="11">
        <f t="shared" si="4"/>
        <v>373.99091949493402</v>
      </c>
    </row>
    <row r="16" spans="2:10" ht="17.100000000000001" customHeight="1">
      <c r="B16" s="39" t="s">
        <v>18</v>
      </c>
      <c r="C16" s="6">
        <v>369290</v>
      </c>
      <c r="D16" s="22">
        <f t="shared" si="0"/>
        <v>2.9662614567220132E-2</v>
      </c>
      <c r="E16" s="23">
        <f t="shared" si="2"/>
        <v>7.72839265401081E-2</v>
      </c>
      <c r="F16" s="19">
        <v>208.64064437000002</v>
      </c>
      <c r="G16" s="22">
        <f t="shared" si="1"/>
        <v>3.1797304703330008E-3</v>
      </c>
      <c r="H16" s="22">
        <f t="shared" si="3"/>
        <v>5.6599877270287167E-3</v>
      </c>
      <c r="I16" s="7">
        <f t="shared" si="4"/>
        <v>564.97777998321101</v>
      </c>
    </row>
    <row r="17" spans="2:9" ht="17.100000000000001" customHeight="1">
      <c r="B17" s="39" t="s">
        <v>19</v>
      </c>
      <c r="C17" s="6">
        <v>392069</v>
      </c>
      <c r="D17" s="22">
        <f t="shared" si="0"/>
        <v>3.1492300443433152E-2</v>
      </c>
      <c r="E17" s="23">
        <f t="shared" si="2"/>
        <v>0.10877622698354125</v>
      </c>
      <c r="F17" s="19">
        <v>309.63941713999998</v>
      </c>
      <c r="G17" s="22">
        <f t="shared" si="1"/>
        <v>4.7189745433789381E-3</v>
      </c>
      <c r="H17" s="22">
        <f t="shared" si="3"/>
        <v>1.0378962270407655E-2</v>
      </c>
      <c r="I17" s="7">
        <f t="shared" si="4"/>
        <v>789.7574588656588</v>
      </c>
    </row>
    <row r="18" spans="2:9" ht="17.100000000000001" customHeight="1">
      <c r="B18" s="39" t="s">
        <v>20</v>
      </c>
      <c r="C18" s="6">
        <v>609027</v>
      </c>
      <c r="D18" s="22">
        <f t="shared" si="0"/>
        <v>4.8919096542095308E-2</v>
      </c>
      <c r="E18" s="23">
        <f t="shared" si="2"/>
        <v>0.15769532352563656</v>
      </c>
      <c r="F18" s="19">
        <v>653.37073843000007</v>
      </c>
      <c r="G18" s="22">
        <f t="shared" si="1"/>
        <v>9.9575173940009629E-3</v>
      </c>
      <c r="H18" s="22">
        <f t="shared" si="3"/>
        <v>2.0336479664408616E-2</v>
      </c>
      <c r="I18" s="7">
        <f t="shared" si="4"/>
        <v>1072.8107923458238</v>
      </c>
    </row>
    <row r="19" spans="2:9" ht="17.100000000000001" customHeight="1">
      <c r="B19" s="39" t="s">
        <v>21</v>
      </c>
      <c r="C19" s="6">
        <v>762566</v>
      </c>
      <c r="D19" s="22">
        <f t="shared" si="0"/>
        <v>6.1251865309287515E-2</v>
      </c>
      <c r="E19" s="23">
        <f t="shared" si="2"/>
        <v>0.21894718883492409</v>
      </c>
      <c r="F19" s="19">
        <v>1000.5528638400001</v>
      </c>
      <c r="G19" s="22">
        <f t="shared" si="1"/>
        <v>1.5248651277595716E-2</v>
      </c>
      <c r="H19" s="22">
        <f t="shared" si="3"/>
        <v>3.5585130942004328E-2</v>
      </c>
      <c r="I19" s="7">
        <f t="shared" si="4"/>
        <v>1312.0869063661378</v>
      </c>
    </row>
    <row r="20" spans="2:9" ht="17.100000000000001" customHeight="1">
      <c r="B20" s="40" t="s">
        <v>22</v>
      </c>
      <c r="C20" s="8">
        <v>759189</v>
      </c>
      <c r="D20" s="24">
        <f t="shared" si="0"/>
        <v>6.0980613313854383E-2</v>
      </c>
      <c r="E20" s="25">
        <f t="shared" si="2"/>
        <v>0.27992780214877849</v>
      </c>
      <c r="F20" s="30">
        <v>1188.63566474</v>
      </c>
      <c r="G20" s="24">
        <f t="shared" si="1"/>
        <v>1.8115075577487774E-2</v>
      </c>
      <c r="H20" s="24">
        <f t="shared" si="3"/>
        <v>5.3700206519492102E-2</v>
      </c>
      <c r="I20" s="9">
        <f t="shared" si="4"/>
        <v>1565.6650250991518</v>
      </c>
    </row>
    <row r="21" spans="2:9" ht="17.100000000000001" customHeight="1">
      <c r="B21" s="41" t="s">
        <v>23</v>
      </c>
      <c r="C21" s="10">
        <v>719298</v>
      </c>
      <c r="D21" s="26">
        <f t="shared" si="0"/>
        <v>5.7776434057169992E-2</v>
      </c>
      <c r="E21" s="27">
        <f t="shared" si="2"/>
        <v>0.33770423620594847</v>
      </c>
      <c r="F21" s="31">
        <v>1334.89696994</v>
      </c>
      <c r="G21" s="26">
        <f t="shared" si="1"/>
        <v>2.0344130851830025E-2</v>
      </c>
      <c r="H21" s="26">
        <f t="shared" si="3"/>
        <v>7.4044337371322128E-2</v>
      </c>
      <c r="I21" s="7">
        <f t="shared" si="4"/>
        <v>1855.83300654249</v>
      </c>
    </row>
    <row r="22" spans="2:9" ht="17.100000000000001" customHeight="1">
      <c r="B22" s="39" t="s">
        <v>24</v>
      </c>
      <c r="C22" s="6">
        <v>699791</v>
      </c>
      <c r="D22" s="22">
        <f t="shared" si="0"/>
        <v>5.6209566223319192E-2</v>
      </c>
      <c r="E22" s="23">
        <f t="shared" si="2"/>
        <v>0.39391380242926766</v>
      </c>
      <c r="F22" s="19">
        <v>1531.5176764</v>
      </c>
      <c r="G22" s="22">
        <f t="shared" si="1"/>
        <v>2.3340674757822481E-2</v>
      </c>
      <c r="H22" s="22">
        <f t="shared" si="3"/>
        <v>9.7385012129144605E-2</v>
      </c>
      <c r="I22" s="7">
        <f t="shared" si="4"/>
        <v>2188.535829126125</v>
      </c>
    </row>
    <row r="23" spans="2:9" ht="17.100000000000001" customHeight="1">
      <c r="B23" s="39" t="s">
        <v>25</v>
      </c>
      <c r="C23" s="6">
        <v>688740</v>
      </c>
      <c r="D23" s="22">
        <f t="shared" si="0"/>
        <v>5.5321912743446056E-2</v>
      </c>
      <c r="E23" s="23">
        <f t="shared" si="2"/>
        <v>0.44923571517271371</v>
      </c>
      <c r="F23" s="19">
        <v>1769.5489511400001</v>
      </c>
      <c r="G23" s="22">
        <f t="shared" si="1"/>
        <v>2.6968325062816524E-2</v>
      </c>
      <c r="H23" s="22">
        <f t="shared" si="3"/>
        <v>0.12435333719196112</v>
      </c>
      <c r="I23" s="7">
        <f t="shared" si="4"/>
        <v>2569.2553810436452</v>
      </c>
    </row>
    <row r="24" spans="2:9" ht="17.100000000000001" customHeight="1">
      <c r="B24" s="39" t="s">
        <v>26</v>
      </c>
      <c r="C24" s="6">
        <v>621394</v>
      </c>
      <c r="D24" s="22">
        <f t="shared" si="0"/>
        <v>4.9912455567123905E-2</v>
      </c>
      <c r="E24" s="23">
        <f t="shared" si="2"/>
        <v>0.49914817073983764</v>
      </c>
      <c r="F24" s="19">
        <v>1819.6441176500002</v>
      </c>
      <c r="G24" s="22">
        <f t="shared" si="1"/>
        <v>2.7731786697289679E-2</v>
      </c>
      <c r="H24" s="22">
        <f t="shared" si="3"/>
        <v>0.1520851238892508</v>
      </c>
      <c r="I24" s="7">
        <f t="shared" si="4"/>
        <v>2928.3258571051542</v>
      </c>
    </row>
    <row r="25" spans="2:9" ht="17.100000000000001" customHeight="1">
      <c r="B25" s="39" t="s">
        <v>27</v>
      </c>
      <c r="C25" s="6">
        <v>555961</v>
      </c>
      <c r="D25" s="22">
        <f t="shared" si="0"/>
        <v>4.4656656983417566E-2</v>
      </c>
      <c r="E25" s="23">
        <f t="shared" si="2"/>
        <v>0.54380482772325522</v>
      </c>
      <c r="F25" s="19">
        <v>1848.0427939000001</v>
      </c>
      <c r="G25" s="22">
        <f t="shared" si="1"/>
        <v>2.8164588927468329E-2</v>
      </c>
      <c r="H25" s="22">
        <f t="shared" si="3"/>
        <v>0.18024971281671914</v>
      </c>
      <c r="I25" s="7">
        <f t="shared" si="4"/>
        <v>3324.0511365005818</v>
      </c>
    </row>
    <row r="26" spans="2:9" ht="17.100000000000001" customHeight="1">
      <c r="B26" s="40" t="s">
        <v>28</v>
      </c>
      <c r="C26" s="8">
        <v>514577</v>
      </c>
      <c r="D26" s="24">
        <f t="shared" si="0"/>
        <v>4.1332554946401021E-2</v>
      </c>
      <c r="E26" s="25">
        <f t="shared" si="2"/>
        <v>0.5851373826696562</v>
      </c>
      <c r="F26" s="32">
        <v>1922.8989914099998</v>
      </c>
      <c r="G26" s="24">
        <f t="shared" si="1"/>
        <v>2.9305414258192029E-2</v>
      </c>
      <c r="H26" s="24">
        <f t="shared" si="3"/>
        <v>0.20955512707491117</v>
      </c>
      <c r="I26" s="7">
        <f t="shared" si="4"/>
        <v>3736.8537486323717</v>
      </c>
    </row>
    <row r="27" spans="2:9" ht="17.100000000000001" customHeight="1">
      <c r="B27" s="41" t="s">
        <v>29</v>
      </c>
      <c r="C27" s="10">
        <v>476306</v>
      </c>
      <c r="D27" s="26">
        <f t="shared" si="0"/>
        <v>3.8258499537096459E-2</v>
      </c>
      <c r="E27" s="27">
        <f t="shared" si="2"/>
        <v>0.62339588220675268</v>
      </c>
      <c r="F27" s="33">
        <v>1973.3487972</v>
      </c>
      <c r="G27" s="26">
        <f t="shared" si="1"/>
        <v>3.0074280675266383E-2</v>
      </c>
      <c r="H27" s="26">
        <f t="shared" si="3"/>
        <v>0.23962940775017755</v>
      </c>
      <c r="I27" s="11">
        <f t="shared" si="4"/>
        <v>4143.0273756786601</v>
      </c>
    </row>
    <row r="28" spans="2:9" ht="17.100000000000001" customHeight="1">
      <c r="B28" s="39" t="s">
        <v>30</v>
      </c>
      <c r="C28" s="6">
        <v>435059</v>
      </c>
      <c r="D28" s="22">
        <f t="shared" si="0"/>
        <v>3.4945401800753402E-2</v>
      </c>
      <c r="E28" s="23">
        <f t="shared" si="2"/>
        <v>0.65834128400750613</v>
      </c>
      <c r="F28" s="34">
        <v>1979.64081827</v>
      </c>
      <c r="G28" s="22">
        <f t="shared" si="1"/>
        <v>3.0170172495274261E-2</v>
      </c>
      <c r="H28" s="22">
        <f t="shared" si="3"/>
        <v>0.26979958024545181</v>
      </c>
      <c r="I28" s="7">
        <f t="shared" si="4"/>
        <v>4550.2812682187932</v>
      </c>
    </row>
    <row r="29" spans="2:9" ht="17.100000000000001" customHeight="1">
      <c r="B29" s="39" t="s">
        <v>31</v>
      </c>
      <c r="C29" s="6">
        <v>404084</v>
      </c>
      <c r="D29" s="22">
        <f t="shared" si="0"/>
        <v>3.2457385644833546E-2</v>
      </c>
      <c r="E29" s="23">
        <f t="shared" si="2"/>
        <v>0.69079866965233971</v>
      </c>
      <c r="F29" s="34">
        <v>2001.60150428</v>
      </c>
      <c r="G29" s="22">
        <f t="shared" si="1"/>
        <v>3.0504858302377019E-2</v>
      </c>
      <c r="H29" s="22">
        <f t="shared" si="3"/>
        <v>0.30030443854782884</v>
      </c>
      <c r="I29" s="7">
        <f t="shared" si="4"/>
        <v>4953.4292480771328</v>
      </c>
    </row>
    <row r="30" spans="2:9" ht="17.100000000000001" customHeight="1">
      <c r="B30" s="39" t="s">
        <v>32</v>
      </c>
      <c r="C30" s="6">
        <v>740478</v>
      </c>
      <c r="D30" s="22">
        <f t="shared" si="0"/>
        <v>5.9477682876617373E-2</v>
      </c>
      <c r="E30" s="23">
        <f t="shared" si="2"/>
        <v>0.75027635252895708</v>
      </c>
      <c r="F30" s="34">
        <v>4112.96983318</v>
      </c>
      <c r="G30" s="22">
        <f t="shared" si="1"/>
        <v>6.2682587765259798E-2</v>
      </c>
      <c r="H30" s="22">
        <f t="shared" si="3"/>
        <v>0.36298702631308866</v>
      </c>
      <c r="I30" s="7">
        <f t="shared" si="4"/>
        <v>5554.4794486534374</v>
      </c>
    </row>
    <row r="31" spans="2:9" ht="17.100000000000001" customHeight="1">
      <c r="B31" s="39" t="s">
        <v>33</v>
      </c>
      <c r="C31" s="6">
        <v>693924</v>
      </c>
      <c r="D31" s="22">
        <f t="shared" si="0"/>
        <v>5.5738309055061504E-2</v>
      </c>
      <c r="E31" s="23">
        <f t="shared" si="2"/>
        <v>0.80601466158401858</v>
      </c>
      <c r="F31" s="34">
        <v>4431.3777098499995</v>
      </c>
      <c r="G31" s="22">
        <f t="shared" si="1"/>
        <v>6.7535195609233697E-2</v>
      </c>
      <c r="H31" s="22">
        <f t="shared" si="3"/>
        <v>0.43052222192232237</v>
      </c>
      <c r="I31" s="7">
        <f t="shared" si="4"/>
        <v>6385.9698033934546</v>
      </c>
    </row>
    <row r="32" spans="2:9" ht="17.100000000000001" customHeight="1">
      <c r="B32" s="40" t="s">
        <v>34</v>
      </c>
      <c r="C32" s="8">
        <v>480692</v>
      </c>
      <c r="D32" s="24">
        <f t="shared" si="0"/>
        <v>3.8610797805372958E-2</v>
      </c>
      <c r="E32" s="25">
        <f t="shared" si="2"/>
        <v>0.84462545938939149</v>
      </c>
      <c r="F32" s="32">
        <v>3497.37787579</v>
      </c>
      <c r="G32" s="24">
        <f t="shared" si="1"/>
        <v>5.3300827513725751E-2</v>
      </c>
      <c r="H32" s="24">
        <f t="shared" si="3"/>
        <v>0.48382304943604815</v>
      </c>
      <c r="I32" s="9">
        <f t="shared" si="4"/>
        <v>7275.7147524610355</v>
      </c>
    </row>
    <row r="33" spans="2:9" ht="17.100000000000001" customHeight="1">
      <c r="B33" s="41" t="s">
        <v>35</v>
      </c>
      <c r="C33" s="10">
        <v>337101</v>
      </c>
      <c r="D33" s="26">
        <f t="shared" si="0"/>
        <v>2.7077085849127984E-2</v>
      </c>
      <c r="E33" s="27">
        <f t="shared" si="2"/>
        <v>0.87170254523851942</v>
      </c>
      <c r="F33" s="33">
        <v>2763.3926910800001</v>
      </c>
      <c r="G33" s="26">
        <f t="shared" si="1"/>
        <v>4.2114727779215134E-2</v>
      </c>
      <c r="H33" s="26">
        <f t="shared" si="3"/>
        <v>0.52593777721526325</v>
      </c>
      <c r="I33" s="7">
        <f t="shared" si="4"/>
        <v>8197.5214878626884</v>
      </c>
    </row>
    <row r="34" spans="2:9" ht="17.100000000000001" customHeight="1">
      <c r="B34" s="39" t="s">
        <v>36</v>
      </c>
      <c r="C34" s="6">
        <v>243774</v>
      </c>
      <c r="D34" s="22">
        <f t="shared" si="0"/>
        <v>1.95807473896112E-2</v>
      </c>
      <c r="E34" s="23">
        <f t="shared" si="2"/>
        <v>0.89128329262813066</v>
      </c>
      <c r="F34" s="34">
        <v>2225.7519580799999</v>
      </c>
      <c r="G34" s="22">
        <f t="shared" si="1"/>
        <v>3.3920961766009304E-2</v>
      </c>
      <c r="H34" s="22">
        <f t="shared" si="3"/>
        <v>0.55985873898127259</v>
      </c>
      <c r="I34" s="7">
        <f t="shared" si="4"/>
        <v>9130.3910920770868</v>
      </c>
    </row>
    <row r="35" spans="2:9" ht="17.100000000000001" customHeight="1">
      <c r="B35" s="39" t="s">
        <v>37</v>
      </c>
      <c r="C35" s="6">
        <v>191625</v>
      </c>
      <c r="D35" s="22">
        <f t="shared" si="0"/>
        <v>1.5391964354419448E-2</v>
      </c>
      <c r="E35" s="23">
        <f t="shared" si="2"/>
        <v>0.90667525698255014</v>
      </c>
      <c r="F35" s="34">
        <v>1936.3593811200001</v>
      </c>
      <c r="G35" s="22">
        <f t="shared" si="1"/>
        <v>2.9510553632797983E-2</v>
      </c>
      <c r="H35" s="22">
        <f t="shared" si="3"/>
        <v>0.58936929261407056</v>
      </c>
      <c r="I35" s="7">
        <f t="shared" si="4"/>
        <v>10104.941323522506</v>
      </c>
    </row>
    <row r="36" spans="2:9" ht="17.100000000000001" customHeight="1">
      <c r="B36" s="39" t="s">
        <v>38</v>
      </c>
      <c r="C36" s="6">
        <v>154143</v>
      </c>
      <c r="D36" s="22">
        <f t="shared" si="0"/>
        <v>1.2381284078190617E-2</v>
      </c>
      <c r="E36" s="23">
        <f t="shared" si="2"/>
        <v>0.91905654106074075</v>
      </c>
      <c r="F36" s="34">
        <v>1707.34452018</v>
      </c>
      <c r="G36" s="22">
        <f t="shared" si="1"/>
        <v>2.6020315507389372E-2</v>
      </c>
      <c r="H36" s="22">
        <f t="shared" si="3"/>
        <v>0.61538960812145993</v>
      </c>
      <c r="I36" s="7">
        <f t="shared" si="4"/>
        <v>11076.367530020825</v>
      </c>
    </row>
    <row r="37" spans="2:9" ht="17.100000000000001" customHeight="1">
      <c r="B37" s="39" t="s">
        <v>39</v>
      </c>
      <c r="C37" s="6">
        <v>129603</v>
      </c>
      <c r="D37" s="22">
        <f t="shared" si="0"/>
        <v>1.0410148760473966E-2</v>
      </c>
      <c r="E37" s="23">
        <f t="shared" si="2"/>
        <v>0.92946668982121472</v>
      </c>
      <c r="F37" s="34">
        <v>1561.3044312699999</v>
      </c>
      <c r="G37" s="22">
        <f t="shared" si="1"/>
        <v>2.3794631619192763E-2</v>
      </c>
      <c r="H37" s="22">
        <f t="shared" si="3"/>
        <v>0.63918423974065264</v>
      </c>
      <c r="I37" s="7">
        <f t="shared" si="4"/>
        <v>12046.823231483839</v>
      </c>
    </row>
    <row r="38" spans="2:9" ht="17.100000000000001" customHeight="1">
      <c r="B38" s="40" t="s">
        <v>40</v>
      </c>
      <c r="C38" s="8">
        <v>108751</v>
      </c>
      <c r="D38" s="24">
        <f t="shared" si="0"/>
        <v>8.7352460039528731E-3</v>
      </c>
      <c r="E38" s="25">
        <f t="shared" si="2"/>
        <v>0.93820193582516764</v>
      </c>
      <c r="F38" s="32">
        <v>1416.5487999900001</v>
      </c>
      <c r="G38" s="24">
        <f t="shared" si="1"/>
        <v>2.1588523154932829E-2</v>
      </c>
      <c r="H38" s="24">
        <f t="shared" si="3"/>
        <v>0.66077276289558551</v>
      </c>
      <c r="I38" s="7">
        <f t="shared" si="4"/>
        <v>13025.616316079855</v>
      </c>
    </row>
    <row r="39" spans="2:9" ht="17.100000000000001" customHeight="1">
      <c r="B39" s="41" t="s">
        <v>41</v>
      </c>
      <c r="C39" s="10">
        <v>91228</v>
      </c>
      <c r="D39" s="26">
        <f t="shared" si="0"/>
        <v>7.3277397214610695E-3</v>
      </c>
      <c r="E39" s="27">
        <f t="shared" si="2"/>
        <v>0.9455296755466287</v>
      </c>
      <c r="F39" s="33">
        <v>1279.4918049600001</v>
      </c>
      <c r="G39" s="26">
        <f t="shared" si="1"/>
        <v>1.9499743643226944E-2</v>
      </c>
      <c r="H39" s="26">
        <f t="shared" si="3"/>
        <v>0.68027250653881244</v>
      </c>
      <c r="I39" s="11">
        <f t="shared" si="4"/>
        <v>14025.20941991494</v>
      </c>
    </row>
    <row r="40" spans="2:9" ht="17.100000000000001" customHeight="1">
      <c r="B40" s="39" t="s">
        <v>42</v>
      </c>
      <c r="C40" s="6">
        <v>140978</v>
      </c>
      <c r="D40" s="22">
        <f t="shared" si="0"/>
        <v>1.1323827009823066E-2</v>
      </c>
      <c r="E40" s="23">
        <f t="shared" si="2"/>
        <v>0.95685350255645174</v>
      </c>
      <c r="F40" s="34">
        <v>2184.9502062400002</v>
      </c>
      <c r="G40" s="22">
        <f t="shared" si="1"/>
        <v>3.3299133866846298E-2</v>
      </c>
      <c r="H40" s="22">
        <f t="shared" si="3"/>
        <v>0.71357164040565868</v>
      </c>
      <c r="I40" s="7">
        <f t="shared" si="4"/>
        <v>15498.518962107564</v>
      </c>
    </row>
    <row r="41" spans="2:9" ht="17.100000000000001" customHeight="1">
      <c r="B41" s="39" t="s">
        <v>43</v>
      </c>
      <c r="C41" s="6">
        <v>105355</v>
      </c>
      <c r="D41" s="22">
        <f t="shared" si="0"/>
        <v>8.4624678646307155E-3</v>
      </c>
      <c r="E41" s="23">
        <f t="shared" si="2"/>
        <v>0.96531597042108241</v>
      </c>
      <c r="F41" s="34">
        <v>1861.5864731000001</v>
      </c>
      <c r="G41" s="22">
        <f t="shared" si="1"/>
        <v>2.8370997652684325E-2</v>
      </c>
      <c r="H41" s="22">
        <f t="shared" si="3"/>
        <v>0.74194263805834304</v>
      </c>
      <c r="I41" s="7">
        <f t="shared" si="4"/>
        <v>17669.654720706185</v>
      </c>
    </row>
    <row r="42" spans="2:9" ht="17.100000000000001" customHeight="1">
      <c r="B42" s="39" t="s">
        <v>44</v>
      </c>
      <c r="C42" s="6">
        <v>79391</v>
      </c>
      <c r="D42" s="22">
        <f t="shared" si="0"/>
        <v>6.3769520785999442E-3</v>
      </c>
      <c r="E42" s="23">
        <f t="shared" si="2"/>
        <v>0.97169292249968231</v>
      </c>
      <c r="F42" s="34">
        <v>1579.1451588499999</v>
      </c>
      <c r="G42" s="22">
        <f t="shared" si="1"/>
        <v>2.4066528330738739E-2</v>
      </c>
      <c r="H42" s="22">
        <f t="shared" si="3"/>
        <v>0.76600916638908179</v>
      </c>
      <c r="I42" s="7">
        <f t="shared" si="4"/>
        <v>19890.73268821403</v>
      </c>
    </row>
    <row r="43" spans="2:9" ht="17.100000000000001" customHeight="1">
      <c r="B43" s="39" t="s">
        <v>45</v>
      </c>
      <c r="C43" s="6">
        <v>59834</v>
      </c>
      <c r="D43" s="22">
        <f t="shared" si="0"/>
        <v>4.806068076620134E-3</v>
      </c>
      <c r="E43" s="23">
        <f t="shared" si="2"/>
        <v>0.97649899057630241</v>
      </c>
      <c r="F43" s="34">
        <v>1315.99506909</v>
      </c>
      <c r="G43" s="22">
        <f t="shared" si="1"/>
        <v>2.0056061620346188E-2</v>
      </c>
      <c r="H43" s="22">
        <f t="shared" si="3"/>
        <v>0.78606522800942802</v>
      </c>
      <c r="I43" s="7">
        <f t="shared" si="4"/>
        <v>21994.101498980512</v>
      </c>
    </row>
    <row r="44" spans="2:9" ht="17.100000000000001" customHeight="1">
      <c r="B44" s="40" t="s">
        <v>46</v>
      </c>
      <c r="C44" s="8">
        <v>46429</v>
      </c>
      <c r="D44" s="24">
        <f t="shared" si="0"/>
        <v>3.7293334012333491E-3</v>
      </c>
      <c r="E44" s="25">
        <f t="shared" si="2"/>
        <v>0.98022832397753579</v>
      </c>
      <c r="F44" s="32">
        <v>1117.43083617</v>
      </c>
      <c r="G44" s="24">
        <f t="shared" si="1"/>
        <v>1.7029897932822571E-2</v>
      </c>
      <c r="H44" s="24">
        <f t="shared" si="3"/>
        <v>0.80309512594225063</v>
      </c>
      <c r="I44" s="9">
        <f t="shared" si="4"/>
        <v>24067.51892502531</v>
      </c>
    </row>
    <row r="45" spans="2:9" ht="17.100000000000001" customHeight="1">
      <c r="B45" s="41" t="s">
        <v>47</v>
      </c>
      <c r="C45" s="10">
        <v>36012</v>
      </c>
      <c r="D45" s="26">
        <f t="shared" si="0"/>
        <v>2.8926049332360241E-3</v>
      </c>
      <c r="E45" s="27">
        <f t="shared" si="2"/>
        <v>0.98312092891077185</v>
      </c>
      <c r="F45" s="33">
        <v>941.87292399</v>
      </c>
      <c r="G45" s="26">
        <f t="shared" si="1"/>
        <v>1.4354355761485903E-2</v>
      </c>
      <c r="H45" s="26">
        <f t="shared" si="3"/>
        <v>0.81744948170373655</v>
      </c>
      <c r="I45" s="7">
        <f t="shared" si="4"/>
        <v>26154.418637954015</v>
      </c>
    </row>
    <row r="46" spans="2:9" ht="17.100000000000001" customHeight="1">
      <c r="B46" s="39" t="s">
        <v>48</v>
      </c>
      <c r="C46" s="6">
        <v>83851</v>
      </c>
      <c r="D46" s="22">
        <f t="shared" si="0"/>
        <v>6.7351942757073718E-3</v>
      </c>
      <c r="E46" s="23">
        <f t="shared" si="2"/>
        <v>0.9898561231864792</v>
      </c>
      <c r="F46" s="34">
        <v>2565.9479809899999</v>
      </c>
      <c r="G46" s="22">
        <f t="shared" si="1"/>
        <v>3.9105625872082064E-2</v>
      </c>
      <c r="H46" s="22">
        <f t="shared" si="3"/>
        <v>0.85655510757581865</v>
      </c>
      <c r="I46" s="7">
        <f t="shared" si="4"/>
        <v>30601.280616689124</v>
      </c>
    </row>
    <row r="47" spans="2:9" ht="17.100000000000001" customHeight="1">
      <c r="B47" s="39" t="s">
        <v>49</v>
      </c>
      <c r="C47" s="6">
        <v>40303</v>
      </c>
      <c r="D47" s="22">
        <f t="shared" si="0"/>
        <v>3.2372724820674075E-3</v>
      </c>
      <c r="E47" s="23">
        <f t="shared" si="2"/>
        <v>0.9930933956685466</v>
      </c>
      <c r="F47" s="34">
        <v>1550.0823898799999</v>
      </c>
      <c r="G47" s="22">
        <f t="shared" si="1"/>
        <v>2.3623605177749064E-2</v>
      </c>
      <c r="H47" s="22">
        <f t="shared" si="3"/>
        <v>0.88017871275356774</v>
      </c>
      <c r="I47" s="7">
        <f t="shared" si="4"/>
        <v>38460.719794556237</v>
      </c>
    </row>
    <row r="48" spans="2:9" ht="17.100000000000001" customHeight="1">
      <c r="B48" s="39" t="s">
        <v>50</v>
      </c>
      <c r="C48" s="6">
        <v>22957</v>
      </c>
      <c r="D48" s="22">
        <f t="shared" si="0"/>
        <v>1.8439834347522884E-3</v>
      </c>
      <c r="E48" s="23">
        <f t="shared" si="2"/>
        <v>0.99493737910329894</v>
      </c>
      <c r="F48" s="34">
        <v>1063.27322196</v>
      </c>
      <c r="G48" s="22">
        <f t="shared" si="1"/>
        <v>1.6204523679286965E-2</v>
      </c>
      <c r="H48" s="22">
        <f t="shared" si="3"/>
        <v>0.89638323643285467</v>
      </c>
      <c r="I48" s="7">
        <f t="shared" si="4"/>
        <v>46315.861042819182</v>
      </c>
    </row>
    <row r="49" spans="2:9" ht="17.100000000000001" customHeight="1">
      <c r="B49" s="39" t="s">
        <v>51</v>
      </c>
      <c r="C49" s="6">
        <v>14779</v>
      </c>
      <c r="D49" s="22">
        <f t="shared" si="0"/>
        <v>1.1870989755718984E-3</v>
      </c>
      <c r="E49" s="23">
        <f t="shared" si="2"/>
        <v>0.99612447807887083</v>
      </c>
      <c r="F49" s="34">
        <v>801.77062294999996</v>
      </c>
      <c r="G49" s="22">
        <f t="shared" si="1"/>
        <v>1.2219165099446755E-2</v>
      </c>
      <c r="H49" s="22">
        <f t="shared" si="3"/>
        <v>0.90860240153230143</v>
      </c>
      <c r="I49" s="7">
        <f t="shared" si="4"/>
        <v>54250.668039109543</v>
      </c>
    </row>
    <row r="50" spans="2:9" ht="17.100000000000001" customHeight="1">
      <c r="B50" s="40" t="s">
        <v>52</v>
      </c>
      <c r="C50" s="8">
        <v>9858</v>
      </c>
      <c r="D50" s="24">
        <f t="shared" si="0"/>
        <v>7.9182770831502625E-4</v>
      </c>
      <c r="E50" s="25">
        <f t="shared" si="2"/>
        <v>0.99691630578718582</v>
      </c>
      <c r="F50" s="32">
        <v>608.81634125000005</v>
      </c>
      <c r="G50" s="24">
        <f t="shared" si="1"/>
        <v>9.2784983336048118E-3</v>
      </c>
      <c r="H50" s="24">
        <f t="shared" si="3"/>
        <v>0.91788089986590626</v>
      </c>
      <c r="I50" s="7">
        <f t="shared" si="4"/>
        <v>61758.606334956377</v>
      </c>
    </row>
    <row r="51" spans="2:9" ht="17.100000000000001" customHeight="1">
      <c r="B51" s="39" t="s">
        <v>53</v>
      </c>
      <c r="C51" s="6">
        <v>7031</v>
      </c>
      <c r="D51" s="22">
        <f t="shared" si="0"/>
        <v>5.6475356230096879E-4</v>
      </c>
      <c r="E51" s="23">
        <f t="shared" si="2"/>
        <v>0.99748105934948683</v>
      </c>
      <c r="F51" s="34">
        <v>481.43735581999999</v>
      </c>
      <c r="G51" s="22">
        <f t="shared" si="1"/>
        <v>7.3372138706715049E-3</v>
      </c>
      <c r="H51" s="22">
        <f t="shared" si="3"/>
        <v>0.92521811373657781</v>
      </c>
      <c r="I51" s="11">
        <f t="shared" si="4"/>
        <v>68473.525219741146</v>
      </c>
    </row>
    <row r="52" spans="2:9" ht="17.100000000000001" customHeight="1">
      <c r="B52" s="39" t="s">
        <v>54</v>
      </c>
      <c r="C52" s="6">
        <v>15810</v>
      </c>
      <c r="D52" s="22">
        <f t="shared" si="0"/>
        <v>1.2699123623920233E-3</v>
      </c>
      <c r="E52" s="23">
        <f t="shared" si="2"/>
        <v>0.99875097171187888</v>
      </c>
      <c r="F52" s="34">
        <v>1340.88876314</v>
      </c>
      <c r="G52" s="22">
        <f t="shared" si="1"/>
        <v>2.0435447131395321E-2</v>
      </c>
      <c r="H52" s="22">
        <f t="shared" si="3"/>
        <v>0.94565356086797314</v>
      </c>
      <c r="I52" s="7">
        <f t="shared" si="4"/>
        <v>84812.698490828596</v>
      </c>
    </row>
    <row r="53" spans="2:9" ht="17.100000000000001" customHeight="1">
      <c r="B53" s="39" t="s">
        <v>55</v>
      </c>
      <c r="C53" s="6">
        <v>5864</v>
      </c>
      <c r="D53" s="22">
        <f t="shared" si="0"/>
        <v>4.7101619816994464E-4</v>
      </c>
      <c r="E53" s="23">
        <f t="shared" si="2"/>
        <v>0.99922198791004879</v>
      </c>
      <c r="F53" s="34">
        <v>678.41594406000002</v>
      </c>
      <c r="G53" s="22">
        <f t="shared" si="1"/>
        <v>1.0339211975696365E-2</v>
      </c>
      <c r="H53" s="22">
        <f t="shared" si="3"/>
        <v>0.95599277284366946</v>
      </c>
      <c r="I53" s="7">
        <f t="shared" si="4"/>
        <v>115691.66849590724</v>
      </c>
    </row>
    <row r="54" spans="2:9" ht="17.100000000000001" customHeight="1">
      <c r="B54" s="39" t="s">
        <v>56</v>
      </c>
      <c r="C54" s="6">
        <v>2875</v>
      </c>
      <c r="D54" s="22">
        <f t="shared" si="0"/>
        <v>2.3092966741790431E-4</v>
      </c>
      <c r="E54" s="23">
        <f t="shared" si="2"/>
        <v>0.99945291757746668</v>
      </c>
      <c r="F54" s="34">
        <v>408.47591462999998</v>
      </c>
      <c r="G54" s="22">
        <f t="shared" si="1"/>
        <v>6.2252650535473053E-3</v>
      </c>
      <c r="H54" s="22">
        <f t="shared" si="3"/>
        <v>0.96221803789721672</v>
      </c>
      <c r="I54" s="7">
        <f t="shared" si="4"/>
        <v>142078.57900173913</v>
      </c>
    </row>
    <row r="55" spans="2:9" ht="17.100000000000001" customHeight="1" thickBot="1">
      <c r="B55" s="42" t="s">
        <v>57</v>
      </c>
      <c r="C55" s="12">
        <v>6811</v>
      </c>
      <c r="D55" s="28">
        <f t="shared" si="0"/>
        <v>5.470824225333378E-4</v>
      </c>
      <c r="E55" s="23">
        <f t="shared" si="2"/>
        <v>1</v>
      </c>
      <c r="F55" s="35">
        <v>2479.0946881299997</v>
      </c>
      <c r="G55" s="28">
        <f t="shared" si="1"/>
        <v>3.7781962102783388E-2</v>
      </c>
      <c r="H55" s="22">
        <f t="shared" si="3"/>
        <v>1</v>
      </c>
      <c r="I55" s="7">
        <f t="shared" si="4"/>
        <v>363983.9506871237</v>
      </c>
    </row>
    <row r="56" spans="2:9" ht="17.100000000000001" customHeight="1" thickTop="1" thickBot="1">
      <c r="B56" s="13" t="s">
        <v>7</v>
      </c>
      <c r="C56" s="14">
        <v>12449678</v>
      </c>
      <c r="D56" s="15">
        <f t="shared" si="0"/>
        <v>1</v>
      </c>
      <c r="E56" s="16"/>
      <c r="F56" s="36">
        <v>65615.826975470001</v>
      </c>
      <c r="G56" s="15">
        <f t="shared" si="1"/>
        <v>1</v>
      </c>
      <c r="H56" s="16"/>
      <c r="I56" s="17">
        <f>F56*10^6/C56</f>
        <v>5270.4838611464493</v>
      </c>
    </row>
    <row r="57" spans="2:9" ht="3" customHeight="1" thickTop="1"/>
    <row r="58" spans="2:9" ht="12" customHeight="1">
      <c r="B58" s="18" t="s">
        <v>64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</vt:lpstr>
      <vt:lpstr>I.45!Área_de_impresión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2019-06-20T10:03:05Z</dcterms:modified>
</cp:coreProperties>
</file>