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7" sheetId="77" r:id="rId1"/>
  </sheets>
  <definedNames>
    <definedName name="_xlnm.Print_Area" localSheetId="0">I.47!$A$1:$I$58</definedName>
  </definedNames>
  <calcPr calcId="162913"/>
</workbook>
</file>

<file path=xl/calcChain.xml><?xml version="1.0" encoding="utf-8"?>
<calcChain xmlns="http://schemas.openxmlformats.org/spreadsheetml/2006/main">
  <c r="G53" i="77" l="1"/>
  <c r="I53" i="77"/>
  <c r="D53" i="77"/>
  <c r="G10" i="77" l="1"/>
  <c r="G11" i="77"/>
  <c r="D10" i="77"/>
  <c r="D11" i="77"/>
  <c r="I13" i="77" l="1"/>
  <c r="G12" i="77"/>
  <c r="G13" i="77"/>
  <c r="D12" i="77"/>
  <c r="D13" i="77"/>
  <c r="G14" i="77" l="1"/>
  <c r="G9" i="77"/>
  <c r="I56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H9" i="77"/>
  <c r="H10" i="77" s="1"/>
  <c r="H11" i="77" s="1"/>
  <c r="H12" i="77" s="1"/>
  <c r="H13" i="77" s="1"/>
  <c r="D9" i="77"/>
  <c r="E9" i="77" s="1"/>
  <c r="E10" i="77" s="1"/>
  <c r="E11" i="77" s="1"/>
  <c r="E12" i="77" s="1"/>
  <c r="E13" i="77" s="1"/>
  <c r="H14" i="77"/>
  <c r="D14" i="77"/>
  <c r="E14" i="77" s="1"/>
  <c r="D15" i="77"/>
  <c r="G15" i="77"/>
  <c r="D16" i="77"/>
  <c r="G16" i="77"/>
  <c r="D17" i="77"/>
  <c r="G17" i="77"/>
  <c r="D18" i="77"/>
  <c r="G18" i="77"/>
  <c r="D19" i="77"/>
  <c r="G19" i="77"/>
  <c r="D20" i="77"/>
  <c r="G20" i="77"/>
  <c r="D21" i="77"/>
  <c r="G21" i="77"/>
  <c r="D22" i="77"/>
  <c r="G22" i="77"/>
  <c r="D23" i="77"/>
  <c r="G23" i="77"/>
  <c r="D24" i="77"/>
  <c r="G24" i="77"/>
  <c r="D25" i="77"/>
  <c r="G25" i="77"/>
  <c r="D26" i="77"/>
  <c r="G26" i="77"/>
  <c r="D27" i="77"/>
  <c r="G27" i="77"/>
  <c r="D28" i="77"/>
  <c r="G28" i="77"/>
  <c r="D29" i="77"/>
  <c r="G29" i="77"/>
  <c r="D30" i="77"/>
  <c r="G30" i="77"/>
  <c r="D31" i="77"/>
  <c r="G31" i="77"/>
  <c r="D32" i="77"/>
  <c r="G32" i="77"/>
  <c r="D33" i="77"/>
  <c r="G33" i="77"/>
  <c r="D34" i="77"/>
  <c r="G34" i="77"/>
  <c r="D35" i="77"/>
  <c r="G35" i="77"/>
  <c r="D36" i="77"/>
  <c r="G36" i="77"/>
  <c r="D37" i="77"/>
  <c r="G37" i="77"/>
  <c r="D38" i="77"/>
  <c r="G38" i="77"/>
  <c r="D39" i="77"/>
  <c r="G39" i="77"/>
  <c r="D40" i="77"/>
  <c r="G40" i="77"/>
  <c r="D41" i="77"/>
  <c r="G41" i="77"/>
  <c r="D42" i="77"/>
  <c r="G42" i="77"/>
  <c r="D43" i="77"/>
  <c r="G43" i="77"/>
  <c r="D44" i="77"/>
  <c r="G44" i="77"/>
  <c r="D45" i="77"/>
  <c r="G45" i="77"/>
  <c r="D46" i="77"/>
  <c r="G46" i="77"/>
  <c r="D47" i="77"/>
  <c r="G47" i="77"/>
  <c r="D48" i="77"/>
  <c r="G48" i="77"/>
  <c r="D49" i="77"/>
  <c r="G49" i="77"/>
  <c r="D50" i="77"/>
  <c r="G50" i="77"/>
  <c r="D51" i="77"/>
  <c r="G51" i="77"/>
  <c r="D52" i="77"/>
  <c r="G52" i="77"/>
  <c r="D56" i="77"/>
  <c r="G56" i="77"/>
  <c r="E15" i="77" l="1"/>
  <c r="E16" i="77" s="1"/>
  <c r="E17" i="77" s="1"/>
  <c r="E18" i="77" s="1"/>
  <c r="E19" i="77" s="1"/>
  <c r="E20" i="77" s="1"/>
  <c r="E21" i="77" s="1"/>
  <c r="E22" i="77" s="1"/>
  <c r="E23" i="77" s="1"/>
  <c r="E24" i="77" s="1"/>
  <c r="E25" i="77" s="1"/>
  <c r="E26" i="77" s="1"/>
  <c r="E27" i="77" s="1"/>
  <c r="E28" i="77" s="1"/>
  <c r="E29" i="77" s="1"/>
  <c r="E30" i="77" s="1"/>
  <c r="E31" i="77" s="1"/>
  <c r="E32" i="77" s="1"/>
  <c r="E33" i="77" s="1"/>
  <c r="E34" i="77" s="1"/>
  <c r="E35" i="77" s="1"/>
  <c r="E36" i="77" s="1"/>
  <c r="E37" i="77" s="1"/>
  <c r="E38" i="77" s="1"/>
  <c r="E39" i="77" s="1"/>
  <c r="E40" i="77" s="1"/>
  <c r="E41" i="77" s="1"/>
  <c r="E42" i="77" s="1"/>
  <c r="E43" i="77" s="1"/>
  <c r="E44" i="77" s="1"/>
  <c r="E45" i="77" s="1"/>
  <c r="E46" i="77" s="1"/>
  <c r="E47" i="77" s="1"/>
  <c r="E48" i="77" s="1"/>
  <c r="E49" i="77" s="1"/>
  <c r="E50" i="77" s="1"/>
  <c r="E51" i="77" s="1"/>
  <c r="E52" i="77" s="1"/>
  <c r="E53" i="77" s="1"/>
  <c r="H15" i="77"/>
  <c r="H16" i="77"/>
  <c r="H17" i="77" s="1"/>
  <c r="H18" i="77" s="1"/>
  <c r="H19" i="77" s="1"/>
  <c r="H20" i="77" s="1"/>
  <c r="H21" i="77" s="1"/>
  <c r="H22" i="77" s="1"/>
  <c r="H23" i="77" s="1"/>
  <c r="H24" i="77" s="1"/>
  <c r="H25" i="77" s="1"/>
  <c r="H26" i="77" s="1"/>
  <c r="H27" i="77" s="1"/>
  <c r="H28" i="77" s="1"/>
  <c r="H29" i="77" s="1"/>
  <c r="H30" i="77" s="1"/>
  <c r="H31" i="77" s="1"/>
  <c r="H32" i="77" s="1"/>
  <c r="H33" i="77" s="1"/>
  <c r="H34" i="77" s="1"/>
  <c r="H35" i="77" s="1"/>
  <c r="H36" i="77" s="1"/>
  <c r="H37" i="77" s="1"/>
  <c r="H38" i="77" s="1"/>
  <c r="H39" i="77" s="1"/>
  <c r="H40" i="77" s="1"/>
  <c r="H41" i="77" s="1"/>
  <c r="H42" i="77" s="1"/>
  <c r="H43" i="77" s="1"/>
  <c r="H44" i="77" s="1"/>
  <c r="H45" i="77" s="1"/>
  <c r="H46" i="77" s="1"/>
  <c r="H47" i="77" s="1"/>
  <c r="H48" i="77" s="1"/>
  <c r="H49" i="77" s="1"/>
  <c r="H50" i="77" s="1"/>
  <c r="H51" i="77" s="1"/>
  <c r="H52" i="77" s="1"/>
  <c r="H53" i="77" s="1"/>
</calcChain>
</file>

<file path=xl/sharedStrings.xml><?xml version="1.0" encoding="utf-8"?>
<sst xmlns="http://schemas.openxmlformats.org/spreadsheetml/2006/main" count="89" uniqueCount="69">
  <si>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</si>
  <si>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</si>
  <si>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</si>
  <si>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</si>
  <si>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</si>
  <si>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</si>
  <si>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</si>
  <si>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</si>
  <si>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</si>
  <si>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</si>
  <si>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</si>
  <si>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</si>
  <si>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</si>
  <si>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</si>
  <si>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</si>
  <si>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</si>
  <si>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</si>
  <si>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</si>
  <si>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</si>
  <si>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</si>
  <si>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</si>
  <si>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</si>
  <si>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</si>
  <si>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</si>
  <si>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</si>
  <si>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</si>
  <si>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</si>
  <si>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</si>
  <si>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</si>
  <si>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</si>
  <si>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</si>
  <si>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</si>
  <si>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</si>
  <si>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</si>
  <si>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</si>
  <si>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</si>
  <si>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</si>
  <si>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</si>
  <si>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</si>
  <si>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</si>
  <si>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</si>
  <si>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</si>
  <si>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</si>
  <si>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</si>
  <si>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</si>
  <si>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</si>
  <si>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</si>
  <si>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</si>
  <si>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</si>
  <si>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</si>
  <si>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</si>
  <si>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</si>
  <si>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</si>
  <si>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</si>
  <si>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</si>
  <si>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</si>
  <si>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</si>
  <si>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</si>
  <si>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</si>
  <si>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</si>
  <si>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</si>
  <si>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</si>
  <si>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</si>
  <si>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</si>
  <si>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</si>
  <si>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</si>
  <si>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</si>
  <si>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2015</t>
  </si>
  <si>
    <t>I.47. DEDUCCIÓN POR CONSTRUCCIÓN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</si>
</sst>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67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6" t="s">
        <v>68</v>
      </c>
      <c r="C4" s="67"/>
      <c r="D4" s="67"/>
      <c r="E4" s="67"/>
      <c r="F4" s="67"/>
      <c r="G4" s="68"/>
      <c r="H4" s="67"/>
      <c r="I4" s="68"/>
    </row>
    <row r="5" spans="2:10" ht="19.5" customHeight="1" thickTop="1">
      <c r="B5" s="56" t="s">
        <v>59</v>
      </c>
      <c r="C5" s="60" t="s">
        <v>61</v>
      </c>
      <c r="D5" s="61"/>
      <c r="E5" s="62"/>
      <c r="F5" s="63" t="s">
        <v>0</v>
      </c>
      <c r="G5" s="64"/>
      <c r="H5" s="64"/>
      <c r="I5" s="65"/>
    </row>
    <row r="6" spans="2:10" ht="17.100000000000001" customHeight="1">
      <c r="B6" s="57" t="s">
        <v>60</v>
      </c>
      <c r="C6" s="43"/>
      <c r="D6" s="69" t="s">
        <v>2</v>
      </c>
      <c r="E6" s="70"/>
      <c r="F6" s="46" t="s">
        <v>3</v>
      </c>
      <c r="G6" s="49" t="s">
        <v>2</v>
      </c>
      <c r="H6" s="50"/>
      <c r="I6" s="53" t="s">
        <v>4</v>
      </c>
    </row>
    <row r="7" spans="2:10" ht="17.100000000000001" customHeight="1">
      <c r="B7" s="58" t="s">
        <v>10</v>
      </c>
      <c r="C7" s="44" t="s">
        <v>1</v>
      </c>
      <c r="D7" s="71" t="s">
        <v>62</v>
      </c>
      <c r="E7" s="72"/>
      <c r="F7" s="47" t="s">
        <v>64</v>
      </c>
      <c r="G7" s="51" t="s">
        <v>5</v>
      </c>
      <c r="H7" s="52"/>
      <c r="I7" s="54" t="s">
        <v>63</v>
      </c>
    </row>
    <row r="8" spans="2:10" ht="19.5" customHeight="1">
      <c r="B8" s="59"/>
      <c r="C8" s="45"/>
      <c r="D8" s="40" t="s">
        <v>6</v>
      </c>
      <c r="E8" s="41" t="s">
        <v>9</v>
      </c>
      <c r="F8" s="48" t="s">
        <v>7</v>
      </c>
      <c r="G8" s="42" t="s">
        <v>6</v>
      </c>
      <c r="H8" s="42" t="s">
        <v>9</v>
      </c>
      <c r="I8" s="55" t="s">
        <v>10</v>
      </c>
    </row>
    <row r="9" spans="2:10" ht="17.100000000000001" customHeight="1">
      <c r="B9" s="35" t="s">
        <v>12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>F9/$F$56</f>
        <v>0</v>
      </c>
      <c r="H9" s="19">
        <f>G9</f>
        <v>0</v>
      </c>
      <c r="I9" s="31" t="s">
        <v>11</v>
      </c>
      <c r="J9" s="2"/>
    </row>
    <row r="10" spans="2:10" ht="17.100000000000001" customHeight="1">
      <c r="B10" s="36" t="s">
        <v>13</v>
      </c>
      <c r="C10" s="6">
        <v>0</v>
      </c>
      <c r="D10" s="20">
        <f t="shared" si="0"/>
        <v>0</v>
      </c>
      <c r="E10" s="21">
        <f t="shared" ref="E10:E52" si="1">D10+E9</f>
        <v>0</v>
      </c>
      <c r="F10" s="30">
        <v>0</v>
      </c>
      <c r="G10" s="20">
        <f t="shared" ref="G10:G13" si="2">F10/$F$56</f>
        <v>0</v>
      </c>
      <c r="H10" s="20">
        <f t="shared" ref="H10:H12" si="3">G10+H9</f>
        <v>0</v>
      </c>
      <c r="I10" s="31" t="s">
        <v>11</v>
      </c>
    </row>
    <row r="11" spans="2:10" ht="17.100000000000001" customHeight="1">
      <c r="B11" s="36" t="s">
        <v>14</v>
      </c>
      <c r="C11" s="6">
        <v>0</v>
      </c>
      <c r="D11" s="20">
        <f t="shared" si="0"/>
        <v>0</v>
      </c>
      <c r="E11" s="21">
        <f t="shared" si="1"/>
        <v>0</v>
      </c>
      <c r="F11" s="30">
        <v>0</v>
      </c>
      <c r="G11" s="20">
        <f t="shared" si="2"/>
        <v>0</v>
      </c>
      <c r="H11" s="20">
        <f t="shared" si="3"/>
        <v>0</v>
      </c>
      <c r="I11" s="31" t="s">
        <v>11</v>
      </c>
    </row>
    <row r="12" spans="2:10" ht="17.100000000000001" customHeight="1">
      <c r="B12" s="36" t="s">
        <v>15</v>
      </c>
      <c r="C12" s="6">
        <v>0</v>
      </c>
      <c r="D12" s="20">
        <f t="shared" si="0"/>
        <v>0</v>
      </c>
      <c r="E12" s="21">
        <f t="shared" si="1"/>
        <v>0</v>
      </c>
      <c r="F12" s="30">
        <v>0</v>
      </c>
      <c r="G12" s="20">
        <f t="shared" si="2"/>
        <v>0</v>
      </c>
      <c r="H12" s="20">
        <f t="shared" si="3"/>
        <v>0</v>
      </c>
      <c r="I12" s="31" t="s">
        <v>11</v>
      </c>
    </row>
    <row r="13" spans="2:10" ht="17.100000000000001" customHeight="1">
      <c r="B13" s="36" t="s">
        <v>16</v>
      </c>
      <c r="C13" s="6">
        <v>47</v>
      </c>
      <c r="D13" s="20">
        <f t="shared" si="0"/>
        <v>2.6210127146999778E-3</v>
      </c>
      <c r="E13" s="21">
        <f t="shared" si="1"/>
        <v>2.6210127146999778E-3</v>
      </c>
      <c r="F13" s="30">
        <v>2.070634E-2</v>
      </c>
      <c r="G13" s="20">
        <f t="shared" si="2"/>
        <v>1.5831024562292181E-3</v>
      </c>
      <c r="H13" s="20">
        <f t="shared" ref="H13" si="4">G13+H12</f>
        <v>1.5831024562292181E-3</v>
      </c>
      <c r="I13" s="7">
        <f t="shared" ref="I13:I52" si="5">F13*10^6/C13</f>
        <v>440.56042553191492</v>
      </c>
    </row>
    <row r="14" spans="2:10" ht="17.100000000000001" customHeight="1">
      <c r="B14" s="37" t="s">
        <v>17</v>
      </c>
      <c r="C14" s="8">
        <v>251</v>
      </c>
      <c r="D14" s="22">
        <f t="shared" si="0"/>
        <v>1.3997323221057328E-2</v>
      </c>
      <c r="E14" s="23">
        <f t="shared" si="1"/>
        <v>1.6618335935757306E-2</v>
      </c>
      <c r="F14" s="32">
        <v>0.12919989000000001</v>
      </c>
      <c r="G14" s="22">
        <f>F14/$F$56</f>
        <v>9.8779727949770378E-3</v>
      </c>
      <c r="H14" s="22">
        <f>G14+H13</f>
        <v>1.1461075251206257E-2</v>
      </c>
      <c r="I14" s="7">
        <f t="shared" si="5"/>
        <v>514.74059760956186</v>
      </c>
    </row>
    <row r="15" spans="2:10" ht="17.100000000000001" customHeight="1">
      <c r="B15" s="36" t="s">
        <v>18</v>
      </c>
      <c r="C15" s="6">
        <v>376</v>
      </c>
      <c r="D15" s="20">
        <f t="shared" si="0"/>
        <v>2.0968101717599823E-2</v>
      </c>
      <c r="E15" s="21">
        <f t="shared" si="1"/>
        <v>3.7586437653357133E-2</v>
      </c>
      <c r="F15" s="30">
        <v>0.20292963</v>
      </c>
      <c r="G15" s="20">
        <f t="shared" ref="G15:G56" si="6">F15/$F$56</f>
        <v>1.5514977330358067E-2</v>
      </c>
      <c r="H15" s="20">
        <f t="shared" ref="H15:H52" si="7">G15+H14</f>
        <v>2.6976052581564325E-2</v>
      </c>
      <c r="I15" s="11">
        <f t="shared" si="5"/>
        <v>539.70646276595744</v>
      </c>
    </row>
    <row r="16" spans="2:10" ht="17.100000000000001" customHeight="1">
      <c r="B16" s="36" t="s">
        <v>19</v>
      </c>
      <c r="C16" s="6">
        <v>481</v>
      </c>
      <c r="D16" s="20">
        <f t="shared" si="0"/>
        <v>2.6823555654695515E-2</v>
      </c>
      <c r="E16" s="21">
        <f t="shared" si="1"/>
        <v>6.4409993308052652E-2</v>
      </c>
      <c r="F16" s="30">
        <v>0.24995547000000001</v>
      </c>
      <c r="G16" s="20">
        <f t="shared" si="6"/>
        <v>1.9110336182296277E-2</v>
      </c>
      <c r="H16" s="20">
        <f t="shared" si="7"/>
        <v>4.6086388763860606E-2</v>
      </c>
      <c r="I16" s="7">
        <f t="shared" si="5"/>
        <v>519.65794178794181</v>
      </c>
    </row>
    <row r="17" spans="2:9" ht="17.100000000000001" customHeight="1">
      <c r="B17" s="36" t="s">
        <v>20</v>
      </c>
      <c r="C17" s="6">
        <v>501</v>
      </c>
      <c r="D17" s="20">
        <f t="shared" si="0"/>
        <v>2.7938880214142314E-2</v>
      </c>
      <c r="E17" s="21">
        <f t="shared" si="1"/>
        <v>9.2348873522194966E-2</v>
      </c>
      <c r="F17" s="30">
        <v>0.29020682999999997</v>
      </c>
      <c r="G17" s="20">
        <f t="shared" si="6"/>
        <v>2.2187752417254576E-2</v>
      </c>
      <c r="H17" s="20">
        <f t="shared" si="7"/>
        <v>6.8274141181115189E-2</v>
      </c>
      <c r="I17" s="7">
        <f t="shared" si="5"/>
        <v>579.25514970059874</v>
      </c>
    </row>
    <row r="18" spans="2:9" ht="17.100000000000001" customHeight="1">
      <c r="B18" s="36" t="s">
        <v>21</v>
      </c>
      <c r="C18" s="6">
        <v>879</v>
      </c>
      <c r="D18" s="20">
        <f t="shared" si="0"/>
        <v>4.9018514387686819E-2</v>
      </c>
      <c r="E18" s="21">
        <f t="shared" si="1"/>
        <v>0.14136738790988179</v>
      </c>
      <c r="F18" s="30">
        <v>0.52239677000000007</v>
      </c>
      <c r="G18" s="20">
        <f t="shared" si="6"/>
        <v>3.9939825662729869E-2</v>
      </c>
      <c r="H18" s="20">
        <f t="shared" si="7"/>
        <v>0.10821396684384506</v>
      </c>
      <c r="I18" s="7">
        <f t="shared" si="5"/>
        <v>594.30804323094435</v>
      </c>
    </row>
    <row r="19" spans="2:9" ht="17.100000000000001" customHeight="1">
      <c r="B19" s="36" t="s">
        <v>22</v>
      </c>
      <c r="C19" s="6">
        <v>1126</v>
      </c>
      <c r="D19" s="20">
        <f t="shared" si="0"/>
        <v>6.2792772696854779E-2</v>
      </c>
      <c r="E19" s="21">
        <f t="shared" si="1"/>
        <v>0.20416016060673658</v>
      </c>
      <c r="F19" s="30">
        <v>0.69242406999999995</v>
      </c>
      <c r="G19" s="20">
        <f t="shared" si="6"/>
        <v>5.2939256574036357E-2</v>
      </c>
      <c r="H19" s="20">
        <f t="shared" si="7"/>
        <v>0.16115322341788141</v>
      </c>
      <c r="I19" s="7">
        <f t="shared" si="5"/>
        <v>614.94144760213135</v>
      </c>
    </row>
    <row r="20" spans="2:9" ht="17.100000000000001" customHeight="1">
      <c r="B20" s="37" t="s">
        <v>23</v>
      </c>
      <c r="C20" s="8">
        <v>1173</v>
      </c>
      <c r="D20" s="22">
        <f t="shared" si="0"/>
        <v>6.5413785411554765E-2</v>
      </c>
      <c r="E20" s="23">
        <f t="shared" si="1"/>
        <v>0.26957394601829132</v>
      </c>
      <c r="F20" s="32">
        <v>0.73875895000000003</v>
      </c>
      <c r="G20" s="22">
        <f t="shared" si="6"/>
        <v>5.6481788104818048E-2</v>
      </c>
      <c r="H20" s="22">
        <f t="shared" si="7"/>
        <v>0.21763501152269946</v>
      </c>
      <c r="I20" s="9">
        <f t="shared" si="5"/>
        <v>629.80302642796255</v>
      </c>
    </row>
    <row r="21" spans="2:9" ht="17.100000000000001" customHeight="1">
      <c r="B21" s="38" t="s">
        <v>24</v>
      </c>
      <c r="C21" s="10">
        <v>1105</v>
      </c>
      <c r="D21" s="24">
        <f t="shared" si="0"/>
        <v>6.1621681909435642E-2</v>
      </c>
      <c r="E21" s="25">
        <f t="shared" si="1"/>
        <v>0.33119562792772694</v>
      </c>
      <c r="F21" s="33">
        <v>0.72954032999999996</v>
      </c>
      <c r="G21" s="24">
        <f t="shared" si="6"/>
        <v>5.577697885484708E-2</v>
      </c>
      <c r="H21" s="24">
        <f t="shared" si="7"/>
        <v>0.27341199037754654</v>
      </c>
      <c r="I21" s="7">
        <f t="shared" si="5"/>
        <v>660.21749321266964</v>
      </c>
    </row>
    <row r="22" spans="2:9" ht="17.100000000000001" customHeight="1">
      <c r="B22" s="36" t="s">
        <v>25</v>
      </c>
      <c r="C22" s="6">
        <v>994</v>
      </c>
      <c r="D22" s="20">
        <f t="shared" si="0"/>
        <v>5.5431630604505913E-2</v>
      </c>
      <c r="E22" s="21">
        <f t="shared" si="1"/>
        <v>0.38662725853223284</v>
      </c>
      <c r="F22" s="30">
        <v>0.65533690999999994</v>
      </c>
      <c r="G22" s="20">
        <f t="shared" si="6"/>
        <v>5.0103759132645656E-2</v>
      </c>
      <c r="H22" s="20">
        <f t="shared" si="7"/>
        <v>0.32351574951019219</v>
      </c>
      <c r="I22" s="7">
        <f t="shared" si="5"/>
        <v>659.29266599597577</v>
      </c>
    </row>
    <row r="23" spans="2:9" ht="17.100000000000001" customHeight="1">
      <c r="B23" s="36" t="s">
        <v>26</v>
      </c>
      <c r="C23" s="6">
        <v>822</v>
      </c>
      <c r="D23" s="20">
        <f t="shared" si="0"/>
        <v>4.5839839393263443E-2</v>
      </c>
      <c r="E23" s="21">
        <f t="shared" si="1"/>
        <v>0.43246709792549631</v>
      </c>
      <c r="F23" s="30">
        <v>0.53881989000000008</v>
      </c>
      <c r="G23" s="20">
        <f t="shared" si="6"/>
        <v>4.1195454692821487E-2</v>
      </c>
      <c r="H23" s="20">
        <f t="shared" si="7"/>
        <v>0.36471120420301367</v>
      </c>
      <c r="I23" s="7">
        <f t="shared" si="5"/>
        <v>655.4986496350366</v>
      </c>
    </row>
    <row r="24" spans="2:9" ht="17.100000000000001" customHeight="1">
      <c r="B24" s="36" t="s">
        <v>27</v>
      </c>
      <c r="C24" s="6">
        <v>731</v>
      </c>
      <c r="D24" s="20">
        <f t="shared" si="0"/>
        <v>4.0765112647780502E-2</v>
      </c>
      <c r="E24" s="21">
        <f t="shared" si="1"/>
        <v>0.4732322105732768</v>
      </c>
      <c r="F24" s="30">
        <v>0.5096946</v>
      </c>
      <c r="G24" s="20">
        <f t="shared" si="6"/>
        <v>3.8968681726793283E-2</v>
      </c>
      <c r="H24" s="20">
        <f t="shared" si="7"/>
        <v>0.40367988592980697</v>
      </c>
      <c r="I24" s="7">
        <f t="shared" si="5"/>
        <v>697.25663474692203</v>
      </c>
    </row>
    <row r="25" spans="2:9" ht="17.100000000000001" customHeight="1">
      <c r="B25" s="36" t="s">
        <v>28</v>
      </c>
      <c r="C25" s="6">
        <v>703</v>
      </c>
      <c r="D25" s="20">
        <f t="shared" si="0"/>
        <v>3.9203658264554984E-2</v>
      </c>
      <c r="E25" s="21">
        <f t="shared" si="1"/>
        <v>0.51243586883783176</v>
      </c>
      <c r="F25" s="30">
        <v>0.48789638000000002</v>
      </c>
      <c r="G25" s="20">
        <f t="shared" si="6"/>
        <v>3.730209962568682E-2</v>
      </c>
      <c r="H25" s="20">
        <f t="shared" si="7"/>
        <v>0.44098198555549378</v>
      </c>
      <c r="I25" s="7">
        <f t="shared" si="5"/>
        <v>694.02045519203409</v>
      </c>
    </row>
    <row r="26" spans="2:9" ht="17.100000000000001" customHeight="1">
      <c r="B26" s="37" t="s">
        <v>29</v>
      </c>
      <c r="C26" s="8">
        <v>691</v>
      </c>
      <c r="D26" s="22">
        <f t="shared" si="0"/>
        <v>3.8534463528886904E-2</v>
      </c>
      <c r="E26" s="23">
        <f t="shared" si="1"/>
        <v>0.55097033236671866</v>
      </c>
      <c r="F26" s="28">
        <v>0.49338241999999999</v>
      </c>
      <c r="G26" s="22">
        <f t="shared" si="6"/>
        <v>3.7721534610284373E-2</v>
      </c>
      <c r="H26" s="22">
        <f t="shared" si="7"/>
        <v>0.47870352016577816</v>
      </c>
      <c r="I26" s="7">
        <f t="shared" si="5"/>
        <v>714.01218523878435</v>
      </c>
    </row>
    <row r="27" spans="2:9" ht="17.100000000000001" customHeight="1">
      <c r="B27" s="38" t="s">
        <v>30</v>
      </c>
      <c r="C27" s="10">
        <v>642</v>
      </c>
      <c r="D27" s="24">
        <f t="shared" si="0"/>
        <v>3.580191835824225E-2</v>
      </c>
      <c r="E27" s="25">
        <f t="shared" si="1"/>
        <v>0.58677225072496086</v>
      </c>
      <c r="F27" s="26">
        <v>0.47650322000000001</v>
      </c>
      <c r="G27" s="24">
        <f t="shared" si="6"/>
        <v>3.6431036000719175E-2</v>
      </c>
      <c r="H27" s="24">
        <f t="shared" si="7"/>
        <v>0.51513455616649728</v>
      </c>
      <c r="I27" s="11">
        <f t="shared" si="5"/>
        <v>742.21685358255456</v>
      </c>
    </row>
    <row r="28" spans="2:9" ht="17.100000000000001" customHeight="1">
      <c r="B28" s="36" t="s">
        <v>31</v>
      </c>
      <c r="C28" s="6">
        <v>609</v>
      </c>
      <c r="D28" s="20">
        <f t="shared" si="0"/>
        <v>3.3961632835155027E-2</v>
      </c>
      <c r="E28" s="21">
        <f t="shared" si="1"/>
        <v>0.62073388356011594</v>
      </c>
      <c r="F28" s="27">
        <v>0.44848389</v>
      </c>
      <c r="G28" s="20">
        <f t="shared" si="6"/>
        <v>3.4288819165445676E-2</v>
      </c>
      <c r="H28" s="20">
        <f t="shared" si="7"/>
        <v>0.54942337533194296</v>
      </c>
      <c r="I28" s="7">
        <f t="shared" si="5"/>
        <v>736.42674876847298</v>
      </c>
    </row>
    <row r="29" spans="2:9" ht="17.100000000000001" customHeight="1">
      <c r="B29" s="36" t="s">
        <v>32</v>
      </c>
      <c r="C29" s="6">
        <v>590</v>
      </c>
      <c r="D29" s="20">
        <f t="shared" si="0"/>
        <v>3.2902074503680573E-2</v>
      </c>
      <c r="E29" s="21">
        <f t="shared" si="1"/>
        <v>0.65363595806379649</v>
      </c>
      <c r="F29" s="27">
        <v>0.46071021000000001</v>
      </c>
      <c r="G29" s="20">
        <f t="shared" si="6"/>
        <v>3.5223582007292399E-2</v>
      </c>
      <c r="H29" s="20">
        <f t="shared" si="7"/>
        <v>0.58464695733923533</v>
      </c>
      <c r="I29" s="7">
        <f t="shared" si="5"/>
        <v>780.86476271186439</v>
      </c>
    </row>
    <row r="30" spans="2:9" ht="17.100000000000001" customHeight="1">
      <c r="B30" s="36" t="s">
        <v>33</v>
      </c>
      <c r="C30" s="6">
        <v>1044</v>
      </c>
      <c r="D30" s="20">
        <f t="shared" si="0"/>
        <v>5.8219942003122908E-2</v>
      </c>
      <c r="E30" s="21">
        <f t="shared" si="1"/>
        <v>0.71185590006691934</v>
      </c>
      <c r="F30" s="27">
        <v>0.81446596999999998</v>
      </c>
      <c r="G30" s="20">
        <f t="shared" si="6"/>
        <v>6.2269965509216631E-2</v>
      </c>
      <c r="H30" s="20">
        <f t="shared" si="7"/>
        <v>0.64691692284845193</v>
      </c>
      <c r="I30" s="7">
        <f t="shared" si="5"/>
        <v>780.13981800766283</v>
      </c>
    </row>
    <row r="31" spans="2:9" ht="17.100000000000001" customHeight="1">
      <c r="B31" s="36" t="s">
        <v>34</v>
      </c>
      <c r="C31" s="6">
        <v>958</v>
      </c>
      <c r="D31" s="20">
        <f t="shared" si="0"/>
        <v>5.3424046397501673E-2</v>
      </c>
      <c r="E31" s="21">
        <f t="shared" si="1"/>
        <v>0.76527994646442099</v>
      </c>
      <c r="F31" s="27">
        <v>0.76985532000000001</v>
      </c>
      <c r="G31" s="20">
        <f t="shared" si="6"/>
        <v>5.8859259919093902E-2</v>
      </c>
      <c r="H31" s="20">
        <f t="shared" si="7"/>
        <v>0.70577618276754583</v>
      </c>
      <c r="I31" s="7">
        <f t="shared" si="5"/>
        <v>803.60680584551153</v>
      </c>
    </row>
    <row r="32" spans="2:9" ht="17.100000000000001" customHeight="1">
      <c r="B32" s="37" t="s">
        <v>35</v>
      </c>
      <c r="C32" s="8">
        <v>719</v>
      </c>
      <c r="D32" s="22">
        <f t="shared" si="0"/>
        <v>4.0095917912112422E-2</v>
      </c>
      <c r="E32" s="23">
        <f t="shared" si="1"/>
        <v>0.80537586437653341</v>
      </c>
      <c r="F32" s="28">
        <v>0.59128625000000001</v>
      </c>
      <c r="G32" s="22">
        <f t="shared" si="6"/>
        <v>4.5206768299446622E-2</v>
      </c>
      <c r="H32" s="22">
        <f t="shared" si="7"/>
        <v>0.75098295106699242</v>
      </c>
      <c r="I32" s="9">
        <f t="shared" si="5"/>
        <v>822.37308762169675</v>
      </c>
    </row>
    <row r="33" spans="2:9" ht="17.100000000000001" customHeight="1">
      <c r="B33" s="38" t="s">
        <v>36</v>
      </c>
      <c r="C33" s="10">
        <v>572</v>
      </c>
      <c r="D33" s="24">
        <f t="shared" si="0"/>
        <v>3.1898282400178453E-2</v>
      </c>
      <c r="E33" s="25">
        <f t="shared" si="1"/>
        <v>0.83727414677671186</v>
      </c>
      <c r="F33" s="26">
        <v>0.47088649999999999</v>
      </c>
      <c r="G33" s="24">
        <f t="shared" si="6"/>
        <v>3.6001609881571521E-2</v>
      </c>
      <c r="H33" s="24">
        <f t="shared" si="7"/>
        <v>0.78698456094856395</v>
      </c>
      <c r="I33" s="7">
        <f t="shared" si="5"/>
        <v>823.22814685314688</v>
      </c>
    </row>
    <row r="34" spans="2:9" ht="17.100000000000001" customHeight="1">
      <c r="B34" s="36" t="s">
        <v>37</v>
      </c>
      <c r="C34" s="6">
        <v>409</v>
      </c>
      <c r="D34" s="20">
        <f t="shared" si="0"/>
        <v>2.2808387240687039E-2</v>
      </c>
      <c r="E34" s="21">
        <f t="shared" si="1"/>
        <v>0.86008253401739887</v>
      </c>
      <c r="F34" s="27">
        <v>0.35653117000000001</v>
      </c>
      <c r="G34" s="20">
        <f t="shared" si="6"/>
        <v>2.7258577370470927E-2</v>
      </c>
      <c r="H34" s="20">
        <f t="shared" si="7"/>
        <v>0.81424313831903483</v>
      </c>
      <c r="I34" s="7">
        <f t="shared" si="5"/>
        <v>871.71435207823959</v>
      </c>
    </row>
    <row r="35" spans="2:9" ht="17.100000000000001" customHeight="1">
      <c r="B35" s="36" t="s">
        <v>38</v>
      </c>
      <c r="C35" s="6">
        <v>312</v>
      </c>
      <c r="D35" s="20">
        <f t="shared" si="0"/>
        <v>1.7399063127370065E-2</v>
      </c>
      <c r="E35" s="21">
        <f t="shared" si="1"/>
        <v>0.87748159714476892</v>
      </c>
      <c r="F35" s="27">
        <v>0.27625107999999998</v>
      </c>
      <c r="G35" s="20">
        <f t="shared" si="6"/>
        <v>2.112076606894189E-2</v>
      </c>
      <c r="H35" s="20">
        <f t="shared" si="7"/>
        <v>0.8353639043879767</v>
      </c>
      <c r="I35" s="7">
        <f t="shared" si="5"/>
        <v>885.42012820512809</v>
      </c>
    </row>
    <row r="36" spans="2:9" ht="17.100000000000001" customHeight="1">
      <c r="B36" s="36" t="s">
        <v>39</v>
      </c>
      <c r="C36" s="6">
        <v>290</v>
      </c>
      <c r="D36" s="20">
        <f t="shared" si="0"/>
        <v>1.6172206111978584E-2</v>
      </c>
      <c r="E36" s="21">
        <f t="shared" si="1"/>
        <v>0.89365380325674748</v>
      </c>
      <c r="F36" s="27">
        <v>0.25703862</v>
      </c>
      <c r="G36" s="20">
        <f t="shared" si="6"/>
        <v>1.9651878152670565E-2</v>
      </c>
      <c r="H36" s="20">
        <f t="shared" si="7"/>
        <v>0.85501578254064725</v>
      </c>
      <c r="I36" s="7">
        <f t="shared" si="5"/>
        <v>886.34006896551728</v>
      </c>
    </row>
    <row r="37" spans="2:9" ht="17.100000000000001" customHeight="1">
      <c r="B37" s="36" t="s">
        <v>40</v>
      </c>
      <c r="C37" s="6">
        <v>248</v>
      </c>
      <c r="D37" s="20">
        <f t="shared" si="0"/>
        <v>1.3830024537140308E-2</v>
      </c>
      <c r="E37" s="21">
        <f t="shared" si="1"/>
        <v>0.90748382779388781</v>
      </c>
      <c r="F37" s="27">
        <v>0.22556708</v>
      </c>
      <c r="G37" s="20">
        <f t="shared" si="6"/>
        <v>1.7245722729968337E-2</v>
      </c>
      <c r="H37" s="20">
        <f t="shared" si="7"/>
        <v>0.87226150527061563</v>
      </c>
      <c r="I37" s="7">
        <f t="shared" si="5"/>
        <v>909.54467741935491</v>
      </c>
    </row>
    <row r="38" spans="2:9" ht="17.100000000000001" customHeight="1">
      <c r="B38" s="37" t="s">
        <v>41</v>
      </c>
      <c r="C38" s="8">
        <v>210</v>
      </c>
      <c r="D38" s="22">
        <f t="shared" si="0"/>
        <v>1.1710907874191389E-2</v>
      </c>
      <c r="E38" s="23">
        <f t="shared" si="1"/>
        <v>0.91919473566807919</v>
      </c>
      <c r="F38" s="28">
        <v>0.19107326999999999</v>
      </c>
      <c r="G38" s="22">
        <f t="shared" si="6"/>
        <v>1.4608499766581084E-2</v>
      </c>
      <c r="H38" s="22">
        <f t="shared" si="7"/>
        <v>0.88687000503719671</v>
      </c>
      <c r="I38" s="7">
        <f t="shared" si="5"/>
        <v>909.87271428571421</v>
      </c>
    </row>
    <row r="39" spans="2:9" ht="17.100000000000001" customHeight="1">
      <c r="B39" s="38" t="s">
        <v>42</v>
      </c>
      <c r="C39" s="10">
        <v>165</v>
      </c>
      <c r="D39" s="24">
        <f t="shared" si="0"/>
        <v>9.2014276154360926E-3</v>
      </c>
      <c r="E39" s="25">
        <f t="shared" si="1"/>
        <v>0.92839616328351526</v>
      </c>
      <c r="F39" s="26">
        <v>0.15510412000000001</v>
      </c>
      <c r="G39" s="24">
        <f t="shared" si="6"/>
        <v>1.1858479738247871E-2</v>
      </c>
      <c r="H39" s="24">
        <f t="shared" si="7"/>
        <v>0.89872848477544454</v>
      </c>
      <c r="I39" s="11">
        <f t="shared" si="5"/>
        <v>940.02496969696983</v>
      </c>
    </row>
    <row r="40" spans="2:9" ht="17.100000000000001" customHeight="1">
      <c r="B40" s="36" t="s">
        <v>43</v>
      </c>
      <c r="C40" s="6">
        <v>256</v>
      </c>
      <c r="D40" s="20">
        <f t="shared" si="0"/>
        <v>1.4276154360919028E-2</v>
      </c>
      <c r="E40" s="21">
        <f t="shared" si="1"/>
        <v>0.94267231764443427</v>
      </c>
      <c r="F40" s="27">
        <v>0.24333404000000003</v>
      </c>
      <c r="G40" s="20">
        <f t="shared" si="6"/>
        <v>1.8604094997386252E-2</v>
      </c>
      <c r="H40" s="20">
        <f t="shared" si="7"/>
        <v>0.91733257977283078</v>
      </c>
      <c r="I40" s="7">
        <f t="shared" si="5"/>
        <v>950.52359375000015</v>
      </c>
    </row>
    <row r="41" spans="2:9" ht="17.100000000000001" customHeight="1">
      <c r="B41" s="36" t="s">
        <v>44</v>
      </c>
      <c r="C41" s="6">
        <v>213</v>
      </c>
      <c r="D41" s="20">
        <f t="shared" si="0"/>
        <v>1.1878206558108409E-2</v>
      </c>
      <c r="E41" s="21">
        <f t="shared" si="1"/>
        <v>0.95455052420254272</v>
      </c>
      <c r="F41" s="27">
        <v>0.20589699</v>
      </c>
      <c r="G41" s="20">
        <f t="shared" si="6"/>
        <v>1.5741846729030954E-2</v>
      </c>
      <c r="H41" s="20">
        <f t="shared" si="7"/>
        <v>0.93307442650186179</v>
      </c>
      <c r="I41" s="7">
        <f t="shared" si="5"/>
        <v>966.6525352112676</v>
      </c>
    </row>
    <row r="42" spans="2:9" ht="17.100000000000001" customHeight="1">
      <c r="B42" s="36" t="s">
        <v>45</v>
      </c>
      <c r="C42" s="6">
        <v>177</v>
      </c>
      <c r="D42" s="20">
        <f t="shared" si="0"/>
        <v>9.8706223511041708E-3</v>
      </c>
      <c r="E42" s="21">
        <f t="shared" si="1"/>
        <v>0.96442114655364686</v>
      </c>
      <c r="F42" s="27">
        <v>0.17649811999999998</v>
      </c>
      <c r="G42" s="20">
        <f t="shared" si="6"/>
        <v>1.3494157214256081E-2</v>
      </c>
      <c r="H42" s="20">
        <f t="shared" si="7"/>
        <v>0.94656858371611785</v>
      </c>
      <c r="I42" s="7">
        <f t="shared" si="5"/>
        <v>997.16451977401107</v>
      </c>
    </row>
    <row r="43" spans="2:9" ht="17.100000000000001" customHeight="1">
      <c r="B43" s="36" t="s">
        <v>46</v>
      </c>
      <c r="C43" s="6">
        <v>117</v>
      </c>
      <c r="D43" s="20">
        <f t="shared" si="0"/>
        <v>6.5246486727637745E-3</v>
      </c>
      <c r="E43" s="21">
        <f t="shared" si="1"/>
        <v>0.97094579522641067</v>
      </c>
      <c r="F43" s="27">
        <v>0.12463610999999999</v>
      </c>
      <c r="G43" s="20">
        <f t="shared" si="6"/>
        <v>9.5290491644518058E-3</v>
      </c>
      <c r="H43" s="20">
        <f t="shared" si="7"/>
        <v>0.9560976328805697</v>
      </c>
      <c r="I43" s="7">
        <f t="shared" si="5"/>
        <v>1065.2658974358974</v>
      </c>
    </row>
    <row r="44" spans="2:9" ht="17.100000000000001" customHeight="1">
      <c r="B44" s="37" t="s">
        <v>47</v>
      </c>
      <c r="C44" s="8">
        <v>89</v>
      </c>
      <c r="D44" s="22">
        <f t="shared" si="0"/>
        <v>4.963194289538256E-3</v>
      </c>
      <c r="E44" s="23">
        <f t="shared" si="1"/>
        <v>0.97590898951594895</v>
      </c>
      <c r="F44" s="28">
        <v>9.062402E-2</v>
      </c>
      <c r="G44" s="22">
        <f t="shared" si="6"/>
        <v>6.9286560857865654E-3</v>
      </c>
      <c r="H44" s="22">
        <f t="shared" si="7"/>
        <v>0.96302628896635623</v>
      </c>
      <c r="I44" s="9">
        <f t="shared" si="5"/>
        <v>1018.2474157303371</v>
      </c>
    </row>
    <row r="45" spans="2:9" ht="17.100000000000001" customHeight="1">
      <c r="B45" s="38" t="s">
        <v>48</v>
      </c>
      <c r="C45" s="10">
        <v>66</v>
      </c>
      <c r="D45" s="24">
        <f t="shared" si="0"/>
        <v>3.6805710461744368E-3</v>
      </c>
      <c r="E45" s="25">
        <f t="shared" si="1"/>
        <v>0.97958956056212343</v>
      </c>
      <c r="F45" s="26">
        <v>6.2748059999999994E-2</v>
      </c>
      <c r="G45" s="24">
        <f t="shared" si="6"/>
        <v>4.7974005985422022E-3</v>
      </c>
      <c r="H45" s="24">
        <f t="shared" si="7"/>
        <v>0.96782368956489839</v>
      </c>
      <c r="I45" s="7">
        <f t="shared" si="5"/>
        <v>950.72818181818184</v>
      </c>
    </row>
    <row r="46" spans="2:9" ht="17.100000000000001" customHeight="1">
      <c r="B46" s="36" t="s">
        <v>49</v>
      </c>
      <c r="C46" s="6">
        <v>155</v>
      </c>
      <c r="D46" s="20">
        <f t="shared" si="0"/>
        <v>8.6437653357126932E-3</v>
      </c>
      <c r="E46" s="21">
        <f t="shared" si="1"/>
        <v>0.98823332589783608</v>
      </c>
      <c r="F46" s="27">
        <v>0.17197646</v>
      </c>
      <c r="G46" s="20">
        <f t="shared" si="6"/>
        <v>1.314845386676766E-2</v>
      </c>
      <c r="H46" s="20">
        <f t="shared" si="7"/>
        <v>0.98097214343166605</v>
      </c>
      <c r="I46" s="7">
        <f t="shared" si="5"/>
        <v>1109.5255483870967</v>
      </c>
    </row>
    <row r="47" spans="2:9" ht="17.100000000000001" customHeight="1">
      <c r="B47" s="36" t="s">
        <v>50</v>
      </c>
      <c r="C47" s="6">
        <v>71</v>
      </c>
      <c r="D47" s="20">
        <f t="shared" si="0"/>
        <v>3.9594021860361369E-3</v>
      </c>
      <c r="E47" s="21">
        <f t="shared" si="1"/>
        <v>0.99219272808387227</v>
      </c>
      <c r="F47" s="27">
        <v>8.3299330000000005E-2</v>
      </c>
      <c r="G47" s="20">
        <f t="shared" si="6"/>
        <v>6.368647183676507E-3</v>
      </c>
      <c r="H47" s="20">
        <f t="shared" si="7"/>
        <v>0.98734079061534252</v>
      </c>
      <c r="I47" s="7">
        <f t="shared" si="5"/>
        <v>1173.23</v>
      </c>
    </row>
    <row r="48" spans="2:9" ht="17.100000000000001" customHeight="1">
      <c r="B48" s="36" t="s">
        <v>51</v>
      </c>
      <c r="C48" s="6">
        <v>40</v>
      </c>
      <c r="D48" s="20">
        <f t="shared" si="0"/>
        <v>2.230649118893598E-3</v>
      </c>
      <c r="E48" s="21">
        <f t="shared" si="1"/>
        <v>0.99442337720276586</v>
      </c>
      <c r="F48" s="27">
        <v>4.6526519999999995E-2</v>
      </c>
      <c r="G48" s="20">
        <f t="shared" si="6"/>
        <v>3.5571833598693845E-3</v>
      </c>
      <c r="H48" s="20">
        <f t="shared" si="7"/>
        <v>0.99089797397521195</v>
      </c>
      <c r="I48" s="7">
        <f t="shared" si="5"/>
        <v>1163.163</v>
      </c>
    </row>
    <row r="49" spans="2:9" ht="17.100000000000001" customHeight="1">
      <c r="B49" s="36" t="s">
        <v>52</v>
      </c>
      <c r="C49" s="6">
        <v>18</v>
      </c>
      <c r="D49" s="20">
        <f t="shared" si="0"/>
        <v>1.0037921035021191E-3</v>
      </c>
      <c r="E49" s="21">
        <f t="shared" si="1"/>
        <v>0.99542716930626796</v>
      </c>
      <c r="F49" s="27">
        <v>2.1706039999999999E-2</v>
      </c>
      <c r="G49" s="20">
        <f t="shared" si="6"/>
        <v>1.6595344826275265E-3</v>
      </c>
      <c r="H49" s="20">
        <f t="shared" si="7"/>
        <v>0.99255750845783952</v>
      </c>
      <c r="I49" s="7">
        <f t="shared" si="5"/>
        <v>1205.8911111111111</v>
      </c>
    </row>
    <row r="50" spans="2:9" ht="17.100000000000001" customHeight="1">
      <c r="B50" s="37" t="s">
        <v>53</v>
      </c>
      <c r="C50" s="8">
        <v>19</v>
      </c>
      <c r="D50" s="22">
        <f t="shared" si="0"/>
        <v>1.0595583314744591E-3</v>
      </c>
      <c r="E50" s="23">
        <f t="shared" si="1"/>
        <v>0.99648672763774238</v>
      </c>
      <c r="F50" s="28">
        <v>2.156164E-2</v>
      </c>
      <c r="G50" s="22">
        <f t="shared" si="6"/>
        <v>1.6484943859866187E-3</v>
      </c>
      <c r="H50" s="22">
        <f t="shared" si="7"/>
        <v>0.9942060028438261</v>
      </c>
      <c r="I50" s="7">
        <f t="shared" si="5"/>
        <v>1134.8231578947368</v>
      </c>
    </row>
    <row r="51" spans="2:9" ht="17.100000000000001" customHeight="1">
      <c r="B51" s="36" t="s">
        <v>54</v>
      </c>
      <c r="C51" s="6">
        <v>17</v>
      </c>
      <c r="D51" s="20">
        <f t="shared" si="0"/>
        <v>9.4802587552977912E-4</v>
      </c>
      <c r="E51" s="21">
        <f t="shared" si="1"/>
        <v>0.99743475351327215</v>
      </c>
      <c r="F51" s="27">
        <v>2.0383760000000001E-2</v>
      </c>
      <c r="G51" s="20">
        <f t="shared" si="6"/>
        <v>1.5584396143010736E-3</v>
      </c>
      <c r="H51" s="20">
        <f t="shared" si="7"/>
        <v>0.99576444245812712</v>
      </c>
      <c r="I51" s="11">
        <f t="shared" si="5"/>
        <v>1199.0447058823531</v>
      </c>
    </row>
    <row r="52" spans="2:9" ht="17.100000000000001" customHeight="1">
      <c r="B52" s="36" t="s">
        <v>55</v>
      </c>
      <c r="C52" s="6">
        <v>21</v>
      </c>
      <c r="D52" s="20">
        <f t="shared" si="0"/>
        <v>1.1710907874191391E-3</v>
      </c>
      <c r="E52" s="21">
        <f t="shared" si="1"/>
        <v>0.99860584430069133</v>
      </c>
      <c r="F52" s="27">
        <v>2.3380660000000001E-2</v>
      </c>
      <c r="G52" s="20">
        <f t="shared" si="6"/>
        <v>1.787567492577647E-3</v>
      </c>
      <c r="H52" s="20">
        <f t="shared" si="7"/>
        <v>0.99755200995070481</v>
      </c>
      <c r="I52" s="7">
        <f t="shared" si="5"/>
        <v>1113.364761904762</v>
      </c>
    </row>
    <row r="53" spans="2:9" ht="17.100000000000001" customHeight="1">
      <c r="B53" s="36" t="s">
        <v>56</v>
      </c>
      <c r="C53" s="6">
        <v>11</v>
      </c>
      <c r="D53" s="20">
        <f t="shared" ref="D53" si="8">C53/$C$56</f>
        <v>6.1342850769573946E-4</v>
      </c>
      <c r="E53" s="21">
        <f t="shared" ref="E53" si="9">D53+E52</f>
        <v>0.99921927280838707</v>
      </c>
      <c r="F53" s="27">
        <v>1.4559639999999999E-2</v>
      </c>
      <c r="G53" s="20">
        <f t="shared" si="6"/>
        <v>1.1131567358506221E-3</v>
      </c>
      <c r="H53" s="20">
        <f t="shared" ref="H53" si="10">G53+H52</f>
        <v>0.99866516668655547</v>
      </c>
      <c r="I53" s="7">
        <f t="shared" ref="I53" si="11">F53*10^6/C53</f>
        <v>1323.6036363636363</v>
      </c>
    </row>
    <row r="54" spans="2:9" ht="17.100000000000001" customHeight="1">
      <c r="B54" s="36" t="s">
        <v>57</v>
      </c>
      <c r="C54" s="6" t="s">
        <v>65</v>
      </c>
      <c r="D54" s="20" t="s">
        <v>65</v>
      </c>
      <c r="E54" s="21" t="s">
        <v>65</v>
      </c>
      <c r="F54" s="6" t="s">
        <v>65</v>
      </c>
      <c r="G54" s="20" t="s">
        <v>65</v>
      </c>
      <c r="H54" s="20" t="s">
        <v>65</v>
      </c>
      <c r="I54" s="7" t="s">
        <v>65</v>
      </c>
    </row>
    <row r="55" spans="2:9" ht="17.100000000000001" customHeight="1" thickBot="1">
      <c r="B55" s="39" t="s">
        <v>58</v>
      </c>
      <c r="C55" s="12" t="s">
        <v>65</v>
      </c>
      <c r="D55" s="20" t="s">
        <v>65</v>
      </c>
      <c r="E55" s="21" t="s">
        <v>65</v>
      </c>
      <c r="F55" s="12" t="s">
        <v>65</v>
      </c>
      <c r="G55" s="20" t="s">
        <v>65</v>
      </c>
      <c r="H55" s="20" t="s">
        <v>65</v>
      </c>
      <c r="I55" s="7" t="s">
        <v>65</v>
      </c>
    </row>
    <row r="56" spans="2:9" ht="17.100000000000001" customHeight="1" thickTop="1" thickBot="1">
      <c r="B56" s="13" t="s">
        <v>8</v>
      </c>
      <c r="C56" s="14">
        <v>17932</v>
      </c>
      <c r="D56" s="15">
        <f t="shared" si="0"/>
        <v>1</v>
      </c>
      <c r="E56" s="16"/>
      <c r="F56" s="34">
        <v>13.079595650000002</v>
      </c>
      <c r="G56" s="15">
        <f t="shared" si="6"/>
        <v>1</v>
      </c>
      <c r="H56" s="16"/>
      <c r="I56" s="17">
        <f>F56*10^6/C56</f>
        <v>729.39971280392604</v>
      </c>
    </row>
    <row r="57" spans="2:9" ht="3" customHeight="1" thickTop="1"/>
    <row r="58" spans="2:9" ht="12" customHeight="1">
      <c r="B58" s="18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2019-06-20T10:04:37Z</dcterms:modified>
</cp:coreProperties>
</file>