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8" sheetId="73" r:id="rId1"/>
  </sheets>
  <definedNames>
    <definedName name="_xlnm.Print_Area" localSheetId="0">I.48!$A$1:$I$56</definedName>
  </definedNames>
  <calcPr calcId="162913"/>
</workbook>
</file>

<file path=xl/calcChain.xml><?xml version="1.0" encoding="utf-8"?>
<calcChain xmlns="http://schemas.openxmlformats.org/spreadsheetml/2006/main">
  <c r="I10" i="73" l="1"/>
  <c r="I11" i="73"/>
  <c r="G10" i="73"/>
  <c r="G11" i="73"/>
  <c r="D10" i="73"/>
  <c r="D11" i="73"/>
  <c r="I56" i="73"/>
  <c r="I12" i="73"/>
  <c r="I13" i="73"/>
  <c r="I14" i="73"/>
  <c r="I15" i="73"/>
  <c r="I16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G9" i="73"/>
  <c r="H9" i="73" s="1"/>
  <c r="G12" i="73"/>
  <c r="D9" i="73"/>
  <c r="E9" i="73" s="1"/>
  <c r="D12" i="73"/>
  <c r="D13" i="73"/>
  <c r="G13" i="73"/>
  <c r="D14" i="73"/>
  <c r="G14" i="73"/>
  <c r="D15" i="73"/>
  <c r="G15" i="73"/>
  <c r="D16" i="73"/>
  <c r="G16" i="73"/>
  <c r="D17" i="73"/>
  <c r="G17" i="73"/>
  <c r="D18" i="73"/>
  <c r="G18" i="73"/>
  <c r="D19" i="73"/>
  <c r="G19" i="73"/>
  <c r="D20" i="73"/>
  <c r="G20" i="73"/>
  <c r="D21" i="73"/>
  <c r="G21" i="73"/>
  <c r="D22" i="73"/>
  <c r="G22" i="73"/>
  <c r="D23" i="73"/>
  <c r="G23" i="73"/>
  <c r="D24" i="73"/>
  <c r="G24" i="73"/>
  <c r="D25" i="73"/>
  <c r="G25" i="73"/>
  <c r="D26" i="73"/>
  <c r="G26" i="73"/>
  <c r="D27" i="73"/>
  <c r="G27" i="73"/>
  <c r="D28" i="73"/>
  <c r="G28" i="73"/>
  <c r="D29" i="73"/>
  <c r="G29" i="73"/>
  <c r="D30" i="73"/>
  <c r="G30" i="73"/>
  <c r="D31" i="73"/>
  <c r="G31" i="73"/>
  <c r="D32" i="73"/>
  <c r="G32" i="73"/>
  <c r="D33" i="73"/>
  <c r="G33" i="73"/>
  <c r="D34" i="73"/>
  <c r="G34" i="73"/>
  <c r="D35" i="73"/>
  <c r="G35" i="73"/>
  <c r="D36" i="73"/>
  <c r="G36" i="73"/>
  <c r="D37" i="73"/>
  <c r="G37" i="73"/>
  <c r="D38" i="73"/>
  <c r="G38" i="73"/>
  <c r="D39" i="73"/>
  <c r="G39" i="73"/>
  <c r="D40" i="73"/>
  <c r="G40" i="73"/>
  <c r="D41" i="73"/>
  <c r="G41" i="73"/>
  <c r="D42" i="73"/>
  <c r="G42" i="73"/>
  <c r="D43" i="73"/>
  <c r="G43" i="73"/>
  <c r="D44" i="73"/>
  <c r="G44" i="73"/>
  <c r="D45" i="73"/>
  <c r="G45" i="73"/>
  <c r="D46" i="73"/>
  <c r="G46" i="73"/>
  <c r="D47" i="73"/>
  <c r="G47" i="73"/>
  <c r="D48" i="73"/>
  <c r="G48" i="73"/>
  <c r="D49" i="73"/>
  <c r="G49" i="73"/>
  <c r="D50" i="73"/>
  <c r="G50" i="73"/>
  <c r="D51" i="73"/>
  <c r="G51" i="73"/>
  <c r="D52" i="73"/>
  <c r="G52" i="73"/>
  <c r="D53" i="73"/>
  <c r="G53" i="73"/>
  <c r="D54" i="73"/>
  <c r="G54" i="73"/>
  <c r="D55" i="73"/>
  <c r="G55" i="73"/>
  <c r="D56" i="73"/>
  <c r="G56" i="73"/>
  <c r="H10" i="73" l="1"/>
  <c r="H11" i="73" s="1"/>
  <c r="E10" i="73"/>
  <c r="E11" i="73" s="1"/>
  <c r="E12" i="73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E28" i="73" s="1"/>
  <c r="E29" i="73" s="1"/>
  <c r="E30" i="73" s="1"/>
  <c r="E31" i="73" s="1"/>
  <c r="E32" i="73" s="1"/>
  <c r="E33" i="73" s="1"/>
  <c r="E34" i="73" s="1"/>
  <c r="E35" i="73" s="1"/>
  <c r="E36" i="73" s="1"/>
  <c r="E37" i="73" s="1"/>
  <c r="E38" i="73" s="1"/>
  <c r="E39" i="73" s="1"/>
  <c r="E40" i="73" s="1"/>
  <c r="E41" i="73" s="1"/>
  <c r="E42" i="73" s="1"/>
  <c r="E43" i="73" s="1"/>
  <c r="E44" i="73" s="1"/>
  <c r="E45" i="73" s="1"/>
  <c r="E46" i="73" s="1"/>
  <c r="E47" i="73" s="1"/>
  <c r="E48" i="73" s="1"/>
  <c r="E49" i="73" s="1"/>
  <c r="E50" i="73" s="1"/>
  <c r="E51" i="73" s="1"/>
  <c r="E52" i="73" s="1"/>
  <c r="E53" i="73" s="1"/>
  <c r="E54" i="73" s="1"/>
  <c r="E55" i="73" s="1"/>
  <c r="H12" i="73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  <c r="H28" i="73" s="1"/>
  <c r="H29" i="73" s="1"/>
  <c r="H30" i="73" s="1"/>
  <c r="H31" i="73" s="1"/>
  <c r="H32" i="73" s="1"/>
  <c r="H33" i="73" s="1"/>
  <c r="H34" i="73" s="1"/>
  <c r="H35" i="73" s="1"/>
  <c r="H36" i="73" s="1"/>
  <c r="H37" i="73" s="1"/>
  <c r="H38" i="73" s="1"/>
  <c r="H39" i="73" s="1"/>
  <c r="H40" i="73" s="1"/>
  <c r="H41" i="73" s="1"/>
  <c r="H42" i="73" s="1"/>
  <c r="H43" i="73" s="1"/>
  <c r="H44" i="73" s="1"/>
  <c r="H45" i="73" s="1"/>
  <c r="H46" i="73" s="1"/>
  <c r="H47" i="73" s="1"/>
  <c r="H48" i="73" s="1"/>
  <c r="H49" i="73" s="1"/>
  <c r="H50" i="73" s="1"/>
  <c r="H51" i="73" s="1"/>
  <c r="H52" i="73" s="1"/>
  <c r="H53" i="73" s="1"/>
  <c r="H54" i="73" s="1"/>
  <c r="H55" i="73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<sst xmlns="http://schemas.openxmlformats.org/spreadsheetml/2006/main" count="71" uniqueCount="67">
  <si>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</si>
  <si>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</si>
  <si>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</si>
  <si>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</si>
  <si>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</si>
  <si>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</si>
  <si>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</si>
  <si>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</si>
  <si>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</si>
  <si>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</si>
  <si>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</si>
  <si>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</si>
  <si>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</si>
  <si>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</si>
  <si>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</si>
  <si>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</si>
  <si>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</si>
  <si>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</si>
  <si>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</si>
  <si>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</si>
  <si>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</si>
  <si>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</si>
  <si>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</si>
  <si>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</si>
  <si>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</si>
  <si>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</si>
  <si>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</si>
  <si>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</si>
  <si>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</si>
  <si>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</si>
  <si>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</si>
  <si>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</si>
  <si>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</si>
  <si>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</si>
  <si>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</si>
  <si>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</si>
  <si>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</si>
  <si>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</si>
  <si>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</si>
  <si>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</si>
  <si>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</si>
  <si>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</si>
  <si>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</si>
  <si>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</si>
  <si>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</si>
  <si>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</si>
  <si>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</si>
  <si>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</si>
  <si>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</si>
  <si>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</si>
  <si>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</si>
  <si>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</si>
  <si>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</si>
  <si>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</si>
  <si>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</si>
  <si>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</si>
  <si>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</si>
  <si>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</si>
  <si>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</si>
  <si>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</si>
  <si>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</si>
  <si>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</si>
  <si>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</si>
  <si>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</si>
  <si>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</si>
  <si>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</si>
  <si>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I.48. DEDUCCIÓN GENERAL POR DONATIVOS A ENTIDADES REGULADAS EN LA LEY 49/2002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</si>
</sst>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25</v>
      </c>
      <c r="D10" s="21">
        <f t="shared" si="0"/>
        <v>8.7540286039635441E-6</v>
      </c>
      <c r="E10" s="22">
        <f>D10+E9</f>
        <v>8.7540286039635441E-6</v>
      </c>
      <c r="F10" s="18">
        <v>6.0199000000000006E-4</v>
      </c>
      <c r="G10" s="21">
        <f t="shared" si="1"/>
        <v>1.8247423281302376E-6</v>
      </c>
      <c r="H10" s="21">
        <f>G10+H9</f>
        <v>1.8247423281302376E-6</v>
      </c>
      <c r="I10" s="7">
        <f t="shared" ref="I10:I55" si="2">F10*10^6/C10</f>
        <v>24.079599999999999</v>
      </c>
    </row>
    <row r="11" spans="2:10" ht="17.100000000000001" customHeight="1">
      <c r="B11" s="38" t="s">
        <v>14</v>
      </c>
      <c r="C11" s="6">
        <v>32</v>
      </c>
      <c r="D11" s="21">
        <f t="shared" si="0"/>
        <v>1.1205156613073337E-5</v>
      </c>
      <c r="E11" s="22">
        <f>D11+E10</f>
        <v>1.9959185217036881E-5</v>
      </c>
      <c r="F11" s="18">
        <v>2.0796E-3</v>
      </c>
      <c r="G11" s="21">
        <f t="shared" si="1"/>
        <v>6.303649804115752E-6</v>
      </c>
      <c r="H11" s="21">
        <f>G11+H10</f>
        <v>8.12839213224599E-6</v>
      </c>
      <c r="I11" s="7">
        <f t="shared" si="2"/>
        <v>64.987499999999997</v>
      </c>
    </row>
    <row r="12" spans="2:10" ht="17.100000000000001" customHeight="1">
      <c r="B12" s="38" t="s">
        <v>15</v>
      </c>
      <c r="C12" s="6">
        <v>28</v>
      </c>
      <c r="D12" s="21">
        <f t="shared" si="0"/>
        <v>9.8045120364391696E-6</v>
      </c>
      <c r="E12" s="22">
        <f>D12+E11</f>
        <v>2.9763697253476052E-5</v>
      </c>
      <c r="F12" s="18">
        <v>1.8984900000000001E-3</v>
      </c>
      <c r="G12" s="21">
        <f t="shared" si="1"/>
        <v>5.754672108393785E-6</v>
      </c>
      <c r="H12" s="21">
        <f>G12+H11</f>
        <v>1.3883064240639774E-5</v>
      </c>
      <c r="I12" s="7">
        <f t="shared" si="2"/>
        <v>67.80321428571429</v>
      </c>
    </row>
    <row r="13" spans="2:10" ht="17.100000000000001" customHeight="1">
      <c r="B13" s="38" t="s">
        <v>16</v>
      </c>
      <c r="C13" s="6">
        <v>7178</v>
      </c>
      <c r="D13" s="21">
        <f t="shared" si="0"/>
        <v>2.5134566927700126E-3</v>
      </c>
      <c r="E13" s="22">
        <f t="shared" ref="E13:E55" si="3">D13+E12</f>
        <v>2.5432203900234889E-3</v>
      </c>
      <c r="F13" s="18">
        <v>0.39290610999999998</v>
      </c>
      <c r="G13" s="21">
        <f t="shared" si="1"/>
        <v>1.1909706305719282E-3</v>
      </c>
      <c r="H13" s="21">
        <f t="shared" ref="H13:H55" si="4">G13+H12</f>
        <v>1.204853694812568E-3</v>
      </c>
      <c r="I13" s="7">
        <f t="shared" si="2"/>
        <v>54.737546670381718</v>
      </c>
    </row>
    <row r="14" spans="2:10" ht="17.100000000000001" customHeight="1">
      <c r="B14" s="39" t="s">
        <v>17</v>
      </c>
      <c r="C14" s="8">
        <v>27046</v>
      </c>
      <c r="D14" s="23">
        <f t="shared" si="0"/>
        <v>9.4704583049119197E-3</v>
      </c>
      <c r="E14" s="24">
        <f t="shared" si="3"/>
        <v>1.2013678694935408E-2</v>
      </c>
      <c r="F14" s="29">
        <v>1.5943421299999998</v>
      </c>
      <c r="G14" s="23">
        <f t="shared" si="1"/>
        <v>4.8327440159011302E-3</v>
      </c>
      <c r="H14" s="23">
        <f t="shared" si="4"/>
        <v>6.0375977107136984E-3</v>
      </c>
      <c r="I14" s="7">
        <f t="shared" si="2"/>
        <v>58.949276417954593</v>
      </c>
    </row>
    <row r="15" spans="2:10" ht="17.100000000000001" customHeight="1">
      <c r="B15" s="38" t="s">
        <v>18</v>
      </c>
      <c r="C15" s="6">
        <v>39642</v>
      </c>
      <c r="D15" s="21">
        <f t="shared" si="0"/>
        <v>1.3881088076732913E-2</v>
      </c>
      <c r="E15" s="22">
        <f t="shared" si="3"/>
        <v>2.5894766771668319E-2</v>
      </c>
      <c r="F15" s="18">
        <v>2.5864653399999997</v>
      </c>
      <c r="G15" s="21">
        <f t="shared" si="1"/>
        <v>7.8400518050794291E-3</v>
      </c>
      <c r="H15" s="21">
        <f t="shared" si="4"/>
        <v>1.3877649515793128E-2</v>
      </c>
      <c r="I15" s="11">
        <f t="shared" si="2"/>
        <v>65.245581454013418</v>
      </c>
    </row>
    <row r="16" spans="2:10" ht="17.100000000000001" customHeight="1">
      <c r="B16" s="38" t="s">
        <v>19</v>
      </c>
      <c r="C16" s="6">
        <v>48174</v>
      </c>
      <c r="D16" s="21">
        <f t="shared" si="0"/>
        <v>1.6868662958693589E-2</v>
      </c>
      <c r="E16" s="22">
        <f t="shared" si="3"/>
        <v>4.2763429730361908E-2</v>
      </c>
      <c r="F16" s="18">
        <v>3.3365347500000002</v>
      </c>
      <c r="G16" s="21">
        <f t="shared" si="1"/>
        <v>1.011365004003794E-2</v>
      </c>
      <c r="H16" s="21">
        <f t="shared" si="4"/>
        <v>2.3991299555831069E-2</v>
      </c>
      <c r="I16" s="7">
        <f t="shared" si="2"/>
        <v>69.260072860879319</v>
      </c>
    </row>
    <row r="17" spans="2:9" ht="17.100000000000001" customHeight="1">
      <c r="B17" s="38" t="s">
        <v>20</v>
      </c>
      <c r="C17" s="6">
        <v>52417</v>
      </c>
      <c r="D17" s="21">
        <f t="shared" si="0"/>
        <v>1.8354396693358282E-2</v>
      </c>
      <c r="E17" s="22">
        <f t="shared" si="3"/>
        <v>6.1117826423720191E-2</v>
      </c>
      <c r="F17" s="18">
        <v>3.8161172799999998</v>
      </c>
      <c r="G17" s="21">
        <f t="shared" si="1"/>
        <v>1.1567352829657018E-2</v>
      </c>
      <c r="H17" s="21">
        <f t="shared" si="4"/>
        <v>3.5558652385488089E-2</v>
      </c>
      <c r="I17" s="7">
        <f t="shared" si="2"/>
        <v>72.803046339927889</v>
      </c>
    </row>
    <row r="18" spans="2:9" ht="17.100000000000001" customHeight="1">
      <c r="B18" s="38" t="s">
        <v>21</v>
      </c>
      <c r="C18" s="6">
        <v>79066</v>
      </c>
      <c r="D18" s="21">
        <f t="shared" si="0"/>
        <v>2.7685841024039263E-2</v>
      </c>
      <c r="E18" s="22">
        <f t="shared" si="3"/>
        <v>8.8803667447759457E-2</v>
      </c>
      <c r="F18" s="18">
        <v>5.90740467</v>
      </c>
      <c r="G18" s="21">
        <f t="shared" si="1"/>
        <v>1.7906429260856886E-2</v>
      </c>
      <c r="H18" s="21">
        <f t="shared" si="4"/>
        <v>5.3465081646344975E-2</v>
      </c>
      <c r="I18" s="7">
        <f t="shared" si="2"/>
        <v>74.714854298940125</v>
      </c>
    </row>
    <row r="19" spans="2:9" ht="17.100000000000001" customHeight="1">
      <c r="B19" s="38" t="s">
        <v>22</v>
      </c>
      <c r="C19" s="6">
        <v>103390</v>
      </c>
      <c r="D19" s="21">
        <f t="shared" si="0"/>
        <v>3.620316069455163E-2</v>
      </c>
      <c r="E19" s="22">
        <f t="shared" si="3"/>
        <v>0.12500682814231109</v>
      </c>
      <c r="F19" s="18">
        <v>7.9239375000000001</v>
      </c>
      <c r="G19" s="21">
        <f t="shared" si="1"/>
        <v>2.4018910881756329E-2</v>
      </c>
      <c r="H19" s="21">
        <f t="shared" si="4"/>
        <v>7.74839925281013E-2</v>
      </c>
      <c r="I19" s="7">
        <f t="shared" si="2"/>
        <v>76.641237063545802</v>
      </c>
    </row>
    <row r="20" spans="2:9" ht="17.100000000000001" customHeight="1">
      <c r="B20" s="39" t="s">
        <v>23</v>
      </c>
      <c r="C20" s="8">
        <v>110836</v>
      </c>
      <c r="D20" s="23">
        <f t="shared" si="0"/>
        <v>3.8810460573956138E-2</v>
      </c>
      <c r="E20" s="24">
        <f t="shared" si="3"/>
        <v>0.16381728871626722</v>
      </c>
      <c r="F20" s="29">
        <v>8.7460812899999993</v>
      </c>
      <c r="G20" s="23">
        <f t="shared" si="1"/>
        <v>2.6510979808852156E-2</v>
      </c>
      <c r="H20" s="23">
        <f t="shared" si="4"/>
        <v>0.10399497233695346</v>
      </c>
      <c r="I20" s="9">
        <f t="shared" si="2"/>
        <v>78.910113049911573</v>
      </c>
    </row>
    <row r="21" spans="2:9" ht="17.100000000000001" customHeight="1">
      <c r="B21" s="40" t="s">
        <v>24</v>
      </c>
      <c r="C21" s="10">
        <v>114641</v>
      </c>
      <c r="D21" s="25">
        <f t="shared" si="0"/>
        <v>4.0142823727479383E-2</v>
      </c>
      <c r="E21" s="26">
        <f t="shared" si="3"/>
        <v>0.20396011244374659</v>
      </c>
      <c r="F21" s="30">
        <v>9.3700027499999994</v>
      </c>
      <c r="G21" s="25">
        <f t="shared" si="1"/>
        <v>2.8402200422966702E-2</v>
      </c>
      <c r="H21" s="25">
        <f t="shared" si="4"/>
        <v>0.13239717275992016</v>
      </c>
      <c r="I21" s="7">
        <f t="shared" si="2"/>
        <v>81.733435245679999</v>
      </c>
    </row>
    <row r="22" spans="2:9" ht="17.100000000000001" customHeight="1">
      <c r="B22" s="38" t="s">
        <v>25</v>
      </c>
      <c r="C22" s="6">
        <v>118695</v>
      </c>
      <c r="D22" s="21">
        <f t="shared" si="0"/>
        <v>4.1562377005898113E-2</v>
      </c>
      <c r="E22" s="22">
        <f t="shared" si="3"/>
        <v>0.24552248944964472</v>
      </c>
      <c r="F22" s="18">
        <v>10.024874949999999</v>
      </c>
      <c r="G22" s="21">
        <f t="shared" si="1"/>
        <v>3.0387238418374884E-2</v>
      </c>
      <c r="H22" s="21">
        <f t="shared" si="4"/>
        <v>0.16278441117829504</v>
      </c>
      <c r="I22" s="7">
        <f t="shared" si="2"/>
        <v>84.459117485993502</v>
      </c>
    </row>
    <row r="23" spans="2:9" ht="17.100000000000001" customHeight="1">
      <c r="B23" s="38" t="s">
        <v>26</v>
      </c>
      <c r="C23" s="6">
        <v>122796</v>
      </c>
      <c r="D23" s="21">
        <f t="shared" si="0"/>
        <v>4.2998387858092291E-2</v>
      </c>
      <c r="E23" s="22">
        <f t="shared" si="3"/>
        <v>0.28852087730773701</v>
      </c>
      <c r="F23" s="18">
        <v>10.45596321</v>
      </c>
      <c r="G23" s="21">
        <f t="shared" si="1"/>
        <v>3.1693946162991926E-2</v>
      </c>
      <c r="H23" s="21">
        <f t="shared" si="4"/>
        <v>0.19447835734128696</v>
      </c>
      <c r="I23" s="7">
        <f t="shared" si="2"/>
        <v>85.149053796540613</v>
      </c>
    </row>
    <row r="24" spans="2:9" ht="17.100000000000001" customHeight="1">
      <c r="B24" s="38" t="s">
        <v>27</v>
      </c>
      <c r="C24" s="6">
        <v>119455</v>
      </c>
      <c r="D24" s="21">
        <f t="shared" si="0"/>
        <v>4.1828499475458608E-2</v>
      </c>
      <c r="E24" s="22">
        <f t="shared" si="3"/>
        <v>0.33034937678319565</v>
      </c>
      <c r="F24" s="18">
        <v>10.525782119999999</v>
      </c>
      <c r="G24" s="21">
        <f t="shared" si="1"/>
        <v>3.190558011103245E-2</v>
      </c>
      <c r="H24" s="21">
        <f t="shared" si="4"/>
        <v>0.22638393745231941</v>
      </c>
      <c r="I24" s="7">
        <f t="shared" si="2"/>
        <v>88.115040140638726</v>
      </c>
    </row>
    <row r="25" spans="2:9" ht="17.100000000000001" customHeight="1">
      <c r="B25" s="38" t="s">
        <v>28</v>
      </c>
      <c r="C25" s="6">
        <v>113898</v>
      </c>
      <c r="D25" s="21">
        <f t="shared" si="0"/>
        <v>3.9882653997369587E-2</v>
      </c>
      <c r="E25" s="22">
        <f t="shared" si="3"/>
        <v>0.37023203078056521</v>
      </c>
      <c r="F25" s="18">
        <v>10.20148242</v>
      </c>
      <c r="G25" s="21">
        <f t="shared" si="1"/>
        <v>3.0922568118158918E-2</v>
      </c>
      <c r="H25" s="21">
        <f t="shared" si="4"/>
        <v>0.25730650557047835</v>
      </c>
      <c r="I25" s="7">
        <f t="shared" si="2"/>
        <v>89.566826634357056</v>
      </c>
    </row>
    <row r="26" spans="2:9" ht="17.100000000000001" customHeight="1">
      <c r="B26" s="39" t="s">
        <v>29</v>
      </c>
      <c r="C26" s="8">
        <v>111375</v>
      </c>
      <c r="D26" s="23">
        <f t="shared" si="0"/>
        <v>3.8999197430657585E-2</v>
      </c>
      <c r="E26" s="24">
        <f t="shared" si="3"/>
        <v>0.40923122821122282</v>
      </c>
      <c r="F26" s="31">
        <v>10.276871079999999</v>
      </c>
      <c r="G26" s="23">
        <f t="shared" si="1"/>
        <v>3.1151085002098882E-2</v>
      </c>
      <c r="H26" s="23">
        <f t="shared" si="4"/>
        <v>0.28845759057257725</v>
      </c>
      <c r="I26" s="7">
        <f t="shared" si="2"/>
        <v>92.272692076318748</v>
      </c>
    </row>
    <row r="27" spans="2:9" ht="17.100000000000001" customHeight="1">
      <c r="B27" s="40" t="s">
        <v>30</v>
      </c>
      <c r="C27" s="10">
        <v>109639</v>
      </c>
      <c r="D27" s="25">
        <f t="shared" si="0"/>
        <v>3.8391317684398359E-2</v>
      </c>
      <c r="E27" s="26">
        <f t="shared" si="3"/>
        <v>0.44762254589562117</v>
      </c>
      <c r="F27" s="32">
        <v>10.35172985</v>
      </c>
      <c r="G27" s="25">
        <f t="shared" si="1"/>
        <v>3.1377995692061782E-2</v>
      </c>
      <c r="H27" s="25">
        <f t="shared" si="4"/>
        <v>0.31983558626463904</v>
      </c>
      <c r="I27" s="11">
        <f t="shared" si="2"/>
        <v>94.416492762611838</v>
      </c>
    </row>
    <row r="28" spans="2:9" ht="17.100000000000001" customHeight="1">
      <c r="B28" s="38" t="s">
        <v>31</v>
      </c>
      <c r="C28" s="6">
        <v>105813</v>
      </c>
      <c r="D28" s="21">
        <f t="shared" si="0"/>
        <v>3.705160114684778E-2</v>
      </c>
      <c r="E28" s="22">
        <f t="shared" si="3"/>
        <v>0.48467414704246897</v>
      </c>
      <c r="F28" s="33">
        <v>10.311414529999999</v>
      </c>
      <c r="G28" s="21">
        <f t="shared" si="1"/>
        <v>3.1255792547697066E-2</v>
      </c>
      <c r="H28" s="21">
        <f t="shared" si="4"/>
        <v>0.3510913788123361</v>
      </c>
      <c r="I28" s="7">
        <f t="shared" si="2"/>
        <v>97.449411036451096</v>
      </c>
    </row>
    <row r="29" spans="2:9" ht="17.100000000000001" customHeight="1">
      <c r="B29" s="38" t="s">
        <v>32</v>
      </c>
      <c r="C29" s="6">
        <v>104104</v>
      </c>
      <c r="D29" s="21">
        <f t="shared" si="0"/>
        <v>3.6453175751480833E-2</v>
      </c>
      <c r="E29" s="22">
        <f t="shared" si="3"/>
        <v>0.5211273227939498</v>
      </c>
      <c r="F29" s="33">
        <v>10.565428689999999</v>
      </c>
      <c r="G29" s="21">
        <f t="shared" si="1"/>
        <v>3.2025756151239392E-2</v>
      </c>
      <c r="H29" s="21">
        <f t="shared" si="4"/>
        <v>0.38311713496357547</v>
      </c>
      <c r="I29" s="7">
        <f t="shared" si="2"/>
        <v>101.48917130945976</v>
      </c>
    </row>
    <row r="30" spans="2:9" ht="17.100000000000001" customHeight="1">
      <c r="B30" s="38" t="s">
        <v>33</v>
      </c>
      <c r="C30" s="6">
        <v>209303</v>
      </c>
      <c r="D30" s="21">
        <f t="shared" si="0"/>
        <v>7.3289777955815261E-2</v>
      </c>
      <c r="E30" s="22">
        <f t="shared" si="3"/>
        <v>0.59441710074976506</v>
      </c>
      <c r="F30" s="33">
        <v>22.573847609999998</v>
      </c>
      <c r="G30" s="21">
        <f t="shared" si="1"/>
        <v>6.8425480892919471E-2</v>
      </c>
      <c r="H30" s="21">
        <f t="shared" si="4"/>
        <v>0.45154261585649491</v>
      </c>
      <c r="I30" s="7">
        <f t="shared" si="2"/>
        <v>107.8524799453424</v>
      </c>
    </row>
    <row r="31" spans="2:9" ht="17.100000000000001" customHeight="1">
      <c r="B31" s="38" t="s">
        <v>34</v>
      </c>
      <c r="C31" s="6">
        <v>214401</v>
      </c>
      <c r="D31" s="21">
        <f t="shared" si="0"/>
        <v>7.5074899468735509E-2</v>
      </c>
      <c r="E31" s="22">
        <f t="shared" si="3"/>
        <v>0.66949200021850053</v>
      </c>
      <c r="F31" s="33">
        <v>24.491108359999998</v>
      </c>
      <c r="G31" s="21">
        <f t="shared" si="1"/>
        <v>7.4237050594389134E-2</v>
      </c>
      <c r="H31" s="21">
        <f t="shared" si="4"/>
        <v>0.52577966645088403</v>
      </c>
      <c r="I31" s="7">
        <f t="shared" si="2"/>
        <v>114.23038306724315</v>
      </c>
    </row>
    <row r="32" spans="2:9" ht="17.100000000000001" customHeight="1">
      <c r="B32" s="39" t="s">
        <v>35</v>
      </c>
      <c r="C32" s="8">
        <v>159002</v>
      </c>
      <c r="D32" s="23">
        <f t="shared" si="0"/>
        <v>5.5676322243496459E-2</v>
      </c>
      <c r="E32" s="24">
        <f t="shared" si="3"/>
        <v>0.72516832246199703</v>
      </c>
      <c r="F32" s="31">
        <v>18.869991450000001</v>
      </c>
      <c r="G32" s="23">
        <f t="shared" si="1"/>
        <v>5.7198412150153116E-2</v>
      </c>
      <c r="H32" s="23">
        <f t="shared" si="4"/>
        <v>0.58297807860103712</v>
      </c>
      <c r="I32" s="9">
        <f t="shared" si="2"/>
        <v>118.67769870819234</v>
      </c>
    </row>
    <row r="33" spans="2:9" ht="17.100000000000001" customHeight="1">
      <c r="B33" s="40" t="s">
        <v>36</v>
      </c>
      <c r="C33" s="10">
        <v>116640</v>
      </c>
      <c r="D33" s="25">
        <f t="shared" si="0"/>
        <v>4.0842795854652308E-2</v>
      </c>
      <c r="E33" s="26">
        <f t="shared" si="3"/>
        <v>0.76601111831664936</v>
      </c>
      <c r="F33" s="32">
        <v>14.4425189</v>
      </c>
      <c r="G33" s="25">
        <f t="shared" si="1"/>
        <v>4.3777929137777963E-2</v>
      </c>
      <c r="H33" s="25">
        <f t="shared" si="4"/>
        <v>0.62675600773881512</v>
      </c>
      <c r="I33" s="7">
        <f t="shared" si="2"/>
        <v>123.82132115912209</v>
      </c>
    </row>
    <row r="34" spans="2:9" ht="17.100000000000001" customHeight="1">
      <c r="B34" s="38" t="s">
        <v>37</v>
      </c>
      <c r="C34" s="6">
        <v>87795</v>
      </c>
      <c r="D34" s="21">
        <f t="shared" si="0"/>
        <v>3.0742397651399175E-2</v>
      </c>
      <c r="E34" s="22">
        <f t="shared" si="3"/>
        <v>0.79675351596804855</v>
      </c>
      <c r="F34" s="33">
        <v>11.4162871</v>
      </c>
      <c r="G34" s="21">
        <f t="shared" si="1"/>
        <v>3.4604864368938351E-2</v>
      </c>
      <c r="H34" s="21">
        <f t="shared" si="4"/>
        <v>0.66136087210775352</v>
      </c>
      <c r="I34" s="7">
        <f t="shared" si="2"/>
        <v>130.03345406913832</v>
      </c>
    </row>
    <row r="35" spans="2:9" ht="17.100000000000001" customHeight="1">
      <c r="B35" s="38" t="s">
        <v>38</v>
      </c>
      <c r="C35" s="6">
        <v>70403</v>
      </c>
      <c r="D35" s="21">
        <f t="shared" si="0"/>
        <v>2.4652395032193814E-2</v>
      </c>
      <c r="E35" s="22">
        <f t="shared" si="3"/>
        <v>0.82140591100024241</v>
      </c>
      <c r="F35" s="33">
        <v>9.4714558699999998</v>
      </c>
      <c r="G35" s="21">
        <f t="shared" si="1"/>
        <v>2.8709723475483982E-2</v>
      </c>
      <c r="H35" s="21">
        <f t="shared" si="4"/>
        <v>0.69007059558323747</v>
      </c>
      <c r="I35" s="7">
        <f t="shared" si="2"/>
        <v>134.53199252872747</v>
      </c>
    </row>
    <row r="36" spans="2:9" ht="17.100000000000001" customHeight="1">
      <c r="B36" s="38" t="s">
        <v>39</v>
      </c>
      <c r="C36" s="6">
        <v>58558</v>
      </c>
      <c r="D36" s="21">
        <f t="shared" si="0"/>
        <v>2.050473627963589E-2</v>
      </c>
      <c r="E36" s="22">
        <f t="shared" si="3"/>
        <v>0.8419106472798783</v>
      </c>
      <c r="F36" s="33">
        <v>8.126459950000001</v>
      </c>
      <c r="G36" s="21">
        <f t="shared" si="1"/>
        <v>2.4632793648765153E-2</v>
      </c>
      <c r="H36" s="21">
        <f t="shared" si="4"/>
        <v>0.71470338923200261</v>
      </c>
      <c r="I36" s="7">
        <f t="shared" si="2"/>
        <v>138.77625516581853</v>
      </c>
    </row>
    <row r="37" spans="2:9" ht="17.100000000000001" customHeight="1">
      <c r="B37" s="38" t="s">
        <v>40</v>
      </c>
      <c r="C37" s="6">
        <v>51180</v>
      </c>
      <c r="D37" s="21">
        <f t="shared" si="0"/>
        <v>1.7921247358034166E-2</v>
      </c>
      <c r="E37" s="22">
        <f t="shared" si="3"/>
        <v>0.85983189463791243</v>
      </c>
      <c r="F37" s="33">
        <v>7.3346938699999997</v>
      </c>
      <c r="G37" s="21">
        <f t="shared" si="1"/>
        <v>2.2232805143717303E-2</v>
      </c>
      <c r="H37" s="21">
        <f t="shared" si="4"/>
        <v>0.73693619437571989</v>
      </c>
      <c r="I37" s="7">
        <f t="shared" si="2"/>
        <v>143.31172078937084</v>
      </c>
    </row>
    <row r="38" spans="2:9" ht="17.100000000000001" customHeight="1">
      <c r="B38" s="39" t="s">
        <v>41</v>
      </c>
      <c r="C38" s="8">
        <v>43934</v>
      </c>
      <c r="D38" s="23">
        <f t="shared" si="0"/>
        <v>1.5383979707461373E-2</v>
      </c>
      <c r="E38" s="24">
        <f t="shared" si="3"/>
        <v>0.87521587434537385</v>
      </c>
      <c r="F38" s="31">
        <v>6.5051045999999992</v>
      </c>
      <c r="G38" s="23">
        <f t="shared" si="1"/>
        <v>1.9718167598356644E-2</v>
      </c>
      <c r="H38" s="23">
        <f t="shared" si="4"/>
        <v>0.75665436197407654</v>
      </c>
      <c r="I38" s="7">
        <f t="shared" si="2"/>
        <v>148.06538444029681</v>
      </c>
    </row>
    <row r="39" spans="2:9" ht="17.100000000000001" customHeight="1">
      <c r="B39" s="40" t="s">
        <v>42</v>
      </c>
      <c r="C39" s="10">
        <v>37973</v>
      </c>
      <c r="D39" s="25">
        <f t="shared" si="0"/>
        <v>1.3296669127132307E-2</v>
      </c>
      <c r="E39" s="26">
        <f t="shared" si="3"/>
        <v>0.88851254347250619</v>
      </c>
      <c r="F39" s="32">
        <v>5.8716924000000006</v>
      </c>
      <c r="G39" s="25">
        <f t="shared" si="1"/>
        <v>1.7798178807024407E-2</v>
      </c>
      <c r="H39" s="25">
        <f t="shared" si="4"/>
        <v>0.77445254078110093</v>
      </c>
      <c r="I39" s="11">
        <f t="shared" si="2"/>
        <v>154.62808837858481</v>
      </c>
    </row>
    <row r="40" spans="2:9" ht="17.100000000000001" customHeight="1">
      <c r="B40" s="38" t="s">
        <v>43</v>
      </c>
      <c r="C40" s="6">
        <v>59836</v>
      </c>
      <c r="D40" s="21">
        <f t="shared" si="0"/>
        <v>2.0952242221870504E-2</v>
      </c>
      <c r="E40" s="22">
        <f t="shared" si="3"/>
        <v>0.90946478569437672</v>
      </c>
      <c r="F40" s="33">
        <v>9.4472045799999993</v>
      </c>
      <c r="G40" s="21">
        <f t="shared" si="1"/>
        <v>2.8636213358414327E-2</v>
      </c>
      <c r="H40" s="21">
        <f t="shared" si="4"/>
        <v>0.8030887541395153</v>
      </c>
      <c r="I40" s="7">
        <f t="shared" si="2"/>
        <v>157.88496189584865</v>
      </c>
    </row>
    <row r="41" spans="2:9" ht="17.100000000000001" customHeight="1">
      <c r="B41" s="38" t="s">
        <v>44</v>
      </c>
      <c r="C41" s="6">
        <v>46002</v>
      </c>
      <c r="D41" s="21">
        <f t="shared" si="0"/>
        <v>1.6108112953581239E-2</v>
      </c>
      <c r="E41" s="22">
        <f t="shared" si="3"/>
        <v>0.925572898647958</v>
      </c>
      <c r="F41" s="33">
        <v>7.6329074600000002</v>
      </c>
      <c r="G41" s="21">
        <f t="shared" si="1"/>
        <v>2.3136745342884527E-2</v>
      </c>
      <c r="H41" s="21">
        <f t="shared" si="4"/>
        <v>0.82622549948239987</v>
      </c>
      <c r="I41" s="7">
        <f t="shared" si="2"/>
        <v>165.92555671492545</v>
      </c>
    </row>
    <row r="42" spans="2:9" ht="17.100000000000001" customHeight="1">
      <c r="B42" s="38" t="s">
        <v>45</v>
      </c>
      <c r="C42" s="6">
        <v>35764</v>
      </c>
      <c r="D42" s="21">
        <f t="shared" si="0"/>
        <v>1.2523163159686088E-2</v>
      </c>
      <c r="E42" s="22">
        <f t="shared" si="3"/>
        <v>0.93809606180764404</v>
      </c>
      <c r="F42" s="33">
        <v>6.1825140799999998</v>
      </c>
      <c r="G42" s="21">
        <f t="shared" si="1"/>
        <v>1.8740336444188727E-2</v>
      </c>
      <c r="H42" s="21">
        <f t="shared" si="4"/>
        <v>0.84496583592658858</v>
      </c>
      <c r="I42" s="7">
        <f t="shared" si="2"/>
        <v>172.86975953472765</v>
      </c>
    </row>
    <row r="43" spans="2:9" ht="17.100000000000001" customHeight="1">
      <c r="B43" s="38" t="s">
        <v>46</v>
      </c>
      <c r="C43" s="6">
        <v>27382</v>
      </c>
      <c r="D43" s="21">
        <f t="shared" si="0"/>
        <v>9.5881124493491909E-3</v>
      </c>
      <c r="E43" s="22">
        <f t="shared" si="3"/>
        <v>0.94768417425699325</v>
      </c>
      <c r="F43" s="33">
        <v>4.9422143200000006</v>
      </c>
      <c r="G43" s="21">
        <f t="shared" si="1"/>
        <v>1.4980759920256813E-2</v>
      </c>
      <c r="H43" s="21">
        <f t="shared" si="4"/>
        <v>0.85994659584684541</v>
      </c>
      <c r="I43" s="7">
        <f t="shared" si="2"/>
        <v>180.49135636549559</v>
      </c>
    </row>
    <row r="44" spans="2:9" ht="17.100000000000001" customHeight="1">
      <c r="B44" s="39" t="s">
        <v>47</v>
      </c>
      <c r="C44" s="8">
        <v>21691</v>
      </c>
      <c r="D44" s="23">
        <f t="shared" si="0"/>
        <v>7.5953453779429294E-3</v>
      </c>
      <c r="E44" s="24">
        <f t="shared" si="3"/>
        <v>0.95527951963493618</v>
      </c>
      <c r="F44" s="31">
        <v>4.0553407200000002</v>
      </c>
      <c r="G44" s="23">
        <f t="shared" si="1"/>
        <v>1.2292483042532523E-2</v>
      </c>
      <c r="H44" s="23">
        <f t="shared" si="4"/>
        <v>0.87223907888937791</v>
      </c>
      <c r="I44" s="9">
        <f t="shared" si="2"/>
        <v>186.95960167811535</v>
      </c>
    </row>
    <row r="45" spans="2:9" ht="17.100000000000001" customHeight="1">
      <c r="B45" s="40" t="s">
        <v>48</v>
      </c>
      <c r="C45" s="10">
        <v>17063</v>
      </c>
      <c r="D45" s="25">
        <f t="shared" si="0"/>
        <v>5.9747996027771982E-3</v>
      </c>
      <c r="E45" s="26">
        <f t="shared" si="3"/>
        <v>0.96125431923771343</v>
      </c>
      <c r="F45" s="32">
        <v>3.2736234999999998</v>
      </c>
      <c r="G45" s="25">
        <f t="shared" si="1"/>
        <v>9.9229544789977506E-3</v>
      </c>
      <c r="H45" s="25">
        <f t="shared" si="4"/>
        <v>0.88216203336837562</v>
      </c>
      <c r="I45" s="7">
        <f t="shared" si="2"/>
        <v>191.85509582136788</v>
      </c>
    </row>
    <row r="46" spans="2:9" ht="17.100000000000001" customHeight="1">
      <c r="B46" s="38" t="s">
        <v>49</v>
      </c>
      <c r="C46" s="6">
        <v>40977</v>
      </c>
      <c r="D46" s="21">
        <f t="shared" si="0"/>
        <v>1.4348553204184565E-2</v>
      </c>
      <c r="E46" s="22">
        <f t="shared" si="3"/>
        <v>0.97560287244189803</v>
      </c>
      <c r="F46" s="33">
        <v>8.7899925500000009</v>
      </c>
      <c r="G46" s="21">
        <f t="shared" si="1"/>
        <v>2.6644082908245059E-2</v>
      </c>
      <c r="H46" s="21">
        <f t="shared" si="4"/>
        <v>0.90880611627662067</v>
      </c>
      <c r="I46" s="7">
        <f t="shared" si="2"/>
        <v>214.51039729604415</v>
      </c>
    </row>
    <row r="47" spans="2:9" ht="17.100000000000001" customHeight="1">
      <c r="B47" s="38" t="s">
        <v>50</v>
      </c>
      <c r="C47" s="6">
        <v>20774</v>
      </c>
      <c r="D47" s="21">
        <f t="shared" si="0"/>
        <v>7.2742476087495466E-3</v>
      </c>
      <c r="E47" s="22">
        <f t="shared" si="3"/>
        <v>0.98287712005064753</v>
      </c>
      <c r="F47" s="33">
        <v>4.9944508299999999</v>
      </c>
      <c r="G47" s="21">
        <f t="shared" si="1"/>
        <v>1.5139098382475118E-2</v>
      </c>
      <c r="H47" s="21">
        <f t="shared" si="4"/>
        <v>0.92394521465909574</v>
      </c>
      <c r="I47" s="7">
        <f t="shared" si="2"/>
        <v>240.41835130451526</v>
      </c>
    </row>
    <row r="48" spans="2:9" ht="17.100000000000001" customHeight="1">
      <c r="B48" s="38" t="s">
        <v>51</v>
      </c>
      <c r="C48" s="6">
        <v>12201</v>
      </c>
      <c r="D48" s="21">
        <f t="shared" si="0"/>
        <v>4.2723161198783676E-3</v>
      </c>
      <c r="E48" s="22">
        <f t="shared" si="3"/>
        <v>0.98714943617052586</v>
      </c>
      <c r="F48" s="33">
        <v>3.28856087</v>
      </c>
      <c r="G48" s="21">
        <f t="shared" si="1"/>
        <v>9.9682323927669878E-3</v>
      </c>
      <c r="H48" s="21">
        <f t="shared" si="4"/>
        <v>0.93391344705186274</v>
      </c>
      <c r="I48" s="7">
        <f t="shared" si="2"/>
        <v>269.53207687894434</v>
      </c>
    </row>
    <row r="49" spans="2:9" ht="17.100000000000001" customHeight="1">
      <c r="B49" s="38" t="s">
        <v>52</v>
      </c>
      <c r="C49" s="6">
        <v>8143</v>
      </c>
      <c r="D49" s="21">
        <f t="shared" si="0"/>
        <v>2.8513621968830056E-3</v>
      </c>
      <c r="E49" s="22">
        <f t="shared" si="3"/>
        <v>0.99000079836740884</v>
      </c>
      <c r="F49" s="33">
        <v>2.3815426500000001</v>
      </c>
      <c r="G49" s="21">
        <f t="shared" si="1"/>
        <v>7.2188934694969271E-3</v>
      </c>
      <c r="H49" s="21">
        <f t="shared" si="4"/>
        <v>0.94113234052135963</v>
      </c>
      <c r="I49" s="7">
        <f t="shared" si="2"/>
        <v>292.46501903475377</v>
      </c>
    </row>
    <row r="50" spans="2:9" ht="17.100000000000001" customHeight="1">
      <c r="B50" s="39" t="s">
        <v>53</v>
      </c>
      <c r="C50" s="8">
        <v>5486</v>
      </c>
      <c r="D50" s="23">
        <f t="shared" si="0"/>
        <v>1.9209840368537602E-3</v>
      </c>
      <c r="E50" s="24">
        <f t="shared" si="3"/>
        <v>0.99192178240426265</v>
      </c>
      <c r="F50" s="31">
        <v>1.6692657900000001</v>
      </c>
      <c r="G50" s="23">
        <f t="shared" si="1"/>
        <v>5.0598513993799898E-3</v>
      </c>
      <c r="H50" s="23">
        <f t="shared" si="4"/>
        <v>0.94619219192073967</v>
      </c>
      <c r="I50" s="7">
        <f t="shared" si="2"/>
        <v>304.27739518775064</v>
      </c>
    </row>
    <row r="51" spans="2:9" ht="17.100000000000001" customHeight="1">
      <c r="B51" s="38" t="s">
        <v>54</v>
      </c>
      <c r="C51" s="6">
        <v>4058</v>
      </c>
      <c r="D51" s="21">
        <f t="shared" si="0"/>
        <v>1.4209539229953624E-3</v>
      </c>
      <c r="E51" s="22">
        <f t="shared" si="3"/>
        <v>0.993342736327258</v>
      </c>
      <c r="F51" s="33">
        <v>1.3731469599999999</v>
      </c>
      <c r="G51" s="21">
        <f t="shared" si="1"/>
        <v>4.1622608027630983E-3</v>
      </c>
      <c r="H51" s="21">
        <f t="shared" si="4"/>
        <v>0.95035445272350272</v>
      </c>
      <c r="I51" s="11">
        <f t="shared" si="2"/>
        <v>338.38022671266634</v>
      </c>
    </row>
    <row r="52" spans="2:9" ht="17.100000000000001" customHeight="1">
      <c r="B52" s="38" t="s">
        <v>55</v>
      </c>
      <c r="C52" s="6">
        <v>9165</v>
      </c>
      <c r="D52" s="21">
        <f t="shared" si="0"/>
        <v>3.2092268862130352E-3</v>
      </c>
      <c r="E52" s="22">
        <f t="shared" si="3"/>
        <v>0.99655196321347106</v>
      </c>
      <c r="F52" s="33">
        <v>3.8450652999999999</v>
      </c>
      <c r="G52" s="21">
        <f t="shared" si="1"/>
        <v>1.1655099598556104E-2</v>
      </c>
      <c r="H52" s="21">
        <f t="shared" si="4"/>
        <v>0.96200955232205887</v>
      </c>
      <c r="I52" s="7">
        <f t="shared" si="2"/>
        <v>419.53794871794872</v>
      </c>
    </row>
    <row r="53" spans="2:9" ht="17.100000000000001" customHeight="1">
      <c r="B53" s="38" t="s">
        <v>56</v>
      </c>
      <c r="C53" s="6">
        <v>3593</v>
      </c>
      <c r="D53" s="21">
        <f t="shared" si="0"/>
        <v>1.2581289909616405E-3</v>
      </c>
      <c r="E53" s="22">
        <f t="shared" si="3"/>
        <v>0.99781009220443273</v>
      </c>
      <c r="F53" s="33">
        <v>1.9127131499999999</v>
      </c>
      <c r="G53" s="21">
        <f t="shared" si="1"/>
        <v>5.7977850900784392E-3</v>
      </c>
      <c r="H53" s="21">
        <f t="shared" si="4"/>
        <v>0.96780733741213731</v>
      </c>
      <c r="I53" s="7">
        <f t="shared" si="2"/>
        <v>532.34432229334811</v>
      </c>
    </row>
    <row r="54" spans="2:9" ht="17.100000000000001" customHeight="1">
      <c r="B54" s="38" t="s">
        <v>57</v>
      </c>
      <c r="C54" s="6">
        <v>1824</v>
      </c>
      <c r="D54" s="21">
        <f t="shared" si="0"/>
        <v>6.3869392694518019E-4</v>
      </c>
      <c r="E54" s="22">
        <f t="shared" si="3"/>
        <v>0.99844878613137789</v>
      </c>
      <c r="F54" s="33">
        <v>1.06866105</v>
      </c>
      <c r="G54" s="21">
        <f t="shared" si="1"/>
        <v>3.2393080489029787E-3</v>
      </c>
      <c r="H54" s="21">
        <f t="shared" si="4"/>
        <v>0.97104664546104025</v>
      </c>
      <c r="I54" s="7">
        <f t="shared" si="2"/>
        <v>585.88873355263161</v>
      </c>
    </row>
    <row r="55" spans="2:9" ht="17.100000000000001" customHeight="1" thickBot="1">
      <c r="B55" s="41" t="s">
        <v>58</v>
      </c>
      <c r="C55" s="12">
        <v>4430</v>
      </c>
      <c r="D55" s="27">
        <f t="shared" si="0"/>
        <v>1.5512138686223399E-3</v>
      </c>
      <c r="E55" s="22">
        <f t="shared" si="3"/>
        <v>1.0000000000000002</v>
      </c>
      <c r="F55" s="34">
        <v>9.5518307599999996</v>
      </c>
      <c r="G55" s="27">
        <f t="shared" si="1"/>
        <v>2.8953354538959808E-2</v>
      </c>
      <c r="H55" s="21">
        <f t="shared" si="4"/>
        <v>1</v>
      </c>
      <c r="I55" s="7">
        <f t="shared" si="2"/>
        <v>2156.1694717832956</v>
      </c>
    </row>
    <row r="56" spans="2:9" ht="17.100000000000001" customHeight="1" thickTop="1" thickBot="1">
      <c r="B56" s="13" t="s">
        <v>8</v>
      </c>
      <c r="C56" s="14">
        <v>2855828</v>
      </c>
      <c r="D56" s="15">
        <f t="shared" si="0"/>
        <v>1</v>
      </c>
      <c r="E56" s="16"/>
      <c r="F56" s="35">
        <v>329.90411342999994</v>
      </c>
      <c r="G56" s="15">
        <f t="shared" si="1"/>
        <v>1</v>
      </c>
      <c r="H56" s="16"/>
      <c r="I56" s="17">
        <f>F56*10^6/C56</f>
        <v>115.51960182125812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56:E56 G56:I56 G47:I55 D47:E55 D22:I46 F47:F5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I.48</vt:lpstr>
      <vt:lpstr>I.48!Área_de_impresión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2019-06-20T10:05:15Z</dcterms:modified>
</cp:coreProperties>
</file>