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49" sheetId="260" r:id="rId1"/>
  </sheets>
  <definedNames>
    <definedName name="_xlnm.Print_Area" localSheetId="0">I.49!$A$1:$I$56</definedName>
  </definedNames>
  <calcPr calcId="162913"/>
</workbook>
</file>

<file path=xl/calcChain.xml><?xml version="1.0" encoding="utf-8"?>
<calcChain xmlns="http://schemas.openxmlformats.org/spreadsheetml/2006/main">
  <c r="I56" i="260" l="1"/>
  <c r="G56" i="260"/>
  <c r="D56" i="260"/>
  <c r="I55" i="260"/>
  <c r="G55" i="260"/>
  <c r="D55" i="260"/>
  <c r="I54" i="260"/>
  <c r="G54" i="260"/>
  <c r="D54" i="260"/>
  <c r="I53" i="260"/>
  <c r="G53" i="260"/>
  <c r="D53" i="260"/>
  <c r="I52" i="260"/>
  <c r="G52" i="260"/>
  <c r="D52" i="260"/>
  <c r="I51" i="260"/>
  <c r="G51" i="260"/>
  <c r="D51" i="260"/>
  <c r="I50" i="260"/>
  <c r="G50" i="260"/>
  <c r="D50" i="260"/>
  <c r="I49" i="260"/>
  <c r="G49" i="260"/>
  <c r="D49" i="260"/>
  <c r="I48" i="260"/>
  <c r="G48" i="260"/>
  <c r="D48" i="260"/>
  <c r="I47" i="260"/>
  <c r="G47" i="260"/>
  <c r="D47" i="260"/>
  <c r="I46" i="260"/>
  <c r="G46" i="260"/>
  <c r="D46" i="260"/>
  <c r="I45" i="260"/>
  <c r="G45" i="260"/>
  <c r="D45" i="260"/>
  <c r="I44" i="260"/>
  <c r="G44" i="260"/>
  <c r="D44" i="260"/>
  <c r="I43" i="260"/>
  <c r="G43" i="260"/>
  <c r="D43" i="260"/>
  <c r="I42" i="260"/>
  <c r="G42" i="260"/>
  <c r="D42" i="260"/>
  <c r="I41" i="260"/>
  <c r="G41" i="260"/>
  <c r="D41" i="260"/>
  <c r="I40" i="260"/>
  <c r="G40" i="260"/>
  <c r="D40" i="260"/>
  <c r="I39" i="260"/>
  <c r="G39" i="260"/>
  <c r="D39" i="260"/>
  <c r="I38" i="260"/>
  <c r="G38" i="260"/>
  <c r="D38" i="260"/>
  <c r="I37" i="260"/>
  <c r="G37" i="260"/>
  <c r="D37" i="260"/>
  <c r="I36" i="260"/>
  <c r="G36" i="260"/>
  <c r="D36" i="260"/>
  <c r="I35" i="260"/>
  <c r="G35" i="260"/>
  <c r="D35" i="260"/>
  <c r="I34" i="260"/>
  <c r="G34" i="260"/>
  <c r="D34" i="260"/>
  <c r="I33" i="260"/>
  <c r="G33" i="260"/>
  <c r="D33" i="260"/>
  <c r="I32" i="260"/>
  <c r="G32" i="260"/>
  <c r="D32" i="260"/>
  <c r="I31" i="260"/>
  <c r="G31" i="260"/>
  <c r="D31" i="260"/>
  <c r="I30" i="260"/>
  <c r="G30" i="260"/>
  <c r="D30" i="260"/>
  <c r="I29" i="260"/>
  <c r="G29" i="260"/>
  <c r="D29" i="260"/>
  <c r="I28" i="260"/>
  <c r="G28" i="260"/>
  <c r="D28" i="260"/>
  <c r="I27" i="260"/>
  <c r="G27" i="260"/>
  <c r="D27" i="260"/>
  <c r="I26" i="260"/>
  <c r="G26" i="260"/>
  <c r="D26" i="260"/>
  <c r="I25" i="260"/>
  <c r="G25" i="260"/>
  <c r="D25" i="260"/>
  <c r="I24" i="260"/>
  <c r="G24" i="260"/>
  <c r="D24" i="260"/>
  <c r="I23" i="260"/>
  <c r="G23" i="260"/>
  <c r="D23" i="260"/>
  <c r="I22" i="260"/>
  <c r="G22" i="260"/>
  <c r="D22" i="260"/>
  <c r="I21" i="260"/>
  <c r="G21" i="260"/>
  <c r="D21" i="260"/>
  <c r="I20" i="260"/>
  <c r="G20" i="260"/>
  <c r="D20" i="260"/>
  <c r="I19" i="260"/>
  <c r="G19" i="260"/>
  <c r="D19" i="260"/>
  <c r="I18" i="260"/>
  <c r="G18" i="260"/>
  <c r="D18" i="260"/>
  <c r="I17" i="260"/>
  <c r="G17" i="260"/>
  <c r="D17" i="260"/>
  <c r="I16" i="260"/>
  <c r="G16" i="260"/>
  <c r="D16" i="260"/>
  <c r="I15" i="260"/>
  <c r="G15" i="260"/>
  <c r="D15" i="260"/>
  <c r="I14" i="260"/>
  <c r="G14" i="260"/>
  <c r="D14" i="260"/>
  <c r="I13" i="260"/>
  <c r="G13" i="260"/>
  <c r="D13" i="260"/>
  <c r="I12" i="260"/>
  <c r="G12" i="260"/>
  <c r="D12" i="260"/>
  <c r="I11" i="260"/>
  <c r="G11" i="260"/>
  <c r="D11" i="260"/>
  <c r="I10" i="260"/>
  <c r="G10" i="260"/>
  <c r="D10" i="260"/>
  <c r="G9" i="260"/>
  <c r="H9" i="260" s="1"/>
  <c r="D9" i="260"/>
  <c r="E9" i="260" s="1"/>
  <c r="H10" i="260" l="1"/>
  <c r="H11" i="260" s="1"/>
  <c r="H12" i="260" s="1"/>
  <c r="H13" i="260" s="1"/>
  <c r="H14" i="260" s="1"/>
  <c r="H15" i="260" s="1"/>
  <c r="H16" i="260" s="1"/>
  <c r="H17" i="260" s="1"/>
  <c r="H18" i="260" s="1"/>
  <c r="H19" i="260" s="1"/>
  <c r="H20" i="260" s="1"/>
  <c r="H21" i="260" s="1"/>
  <c r="H22" i="260" s="1"/>
  <c r="H23" i="260" s="1"/>
  <c r="H24" i="260" s="1"/>
  <c r="H25" i="260" s="1"/>
  <c r="H26" i="260" s="1"/>
  <c r="H27" i="260" s="1"/>
  <c r="H28" i="260" s="1"/>
  <c r="H29" i="260" s="1"/>
  <c r="H30" i="260" s="1"/>
  <c r="H31" i="260" s="1"/>
  <c r="H32" i="260" s="1"/>
  <c r="H33" i="260" s="1"/>
  <c r="H34" i="260" s="1"/>
  <c r="H35" i="260" s="1"/>
  <c r="H36" i="260" s="1"/>
  <c r="H37" i="260" s="1"/>
  <c r="H38" i="260" s="1"/>
  <c r="H39" i="260" s="1"/>
  <c r="H40" i="260" s="1"/>
  <c r="H41" i="260" s="1"/>
  <c r="H42" i="260" s="1"/>
  <c r="H43" i="260" s="1"/>
  <c r="H44" i="260" s="1"/>
  <c r="H45" i="260" s="1"/>
  <c r="H46" i="260" s="1"/>
  <c r="H47" i="260" s="1"/>
  <c r="H48" i="260" s="1"/>
  <c r="H49" i="260" s="1"/>
  <c r="H50" i="260" s="1"/>
  <c r="H51" i="260" s="1"/>
  <c r="H52" i="260" s="1"/>
  <c r="H53" i="260" s="1"/>
  <c r="H54" i="260" s="1"/>
  <c r="H55" i="260" s="1"/>
  <c r="E10" i="260"/>
  <c r="E11" i="260" s="1"/>
  <c r="E12" i="260" s="1"/>
  <c r="E13" i="260" s="1"/>
  <c r="E14" i="260" s="1"/>
  <c r="E15" i="260" s="1"/>
  <c r="E16" i="260" s="1"/>
  <c r="E17" i="260" s="1"/>
  <c r="E18" i="260" s="1"/>
  <c r="E19" i="260" s="1"/>
  <c r="E20" i="260" s="1"/>
  <c r="E21" i="260" s="1"/>
  <c r="E22" i="260" s="1"/>
  <c r="E23" i="260" s="1"/>
  <c r="E24" i="260" s="1"/>
  <c r="E25" i="260" s="1"/>
  <c r="E26" i="260" s="1"/>
  <c r="E27" i="260" s="1"/>
  <c r="E28" i="260" s="1"/>
  <c r="E29" i="260" s="1"/>
  <c r="E30" i="260" s="1"/>
  <c r="E31" i="260" s="1"/>
  <c r="E32" i="260" s="1"/>
  <c r="E33" i="260" s="1"/>
  <c r="E34" i="260" s="1"/>
  <c r="E35" i="260" s="1"/>
  <c r="E36" i="260" s="1"/>
  <c r="E37" i="260" s="1"/>
  <c r="E38" i="260" s="1"/>
  <c r="E39" i="260" s="1"/>
  <c r="E40" i="260" s="1"/>
  <c r="E41" i="260" s="1"/>
  <c r="E42" i="260" s="1"/>
  <c r="E43" i="260" s="1"/>
  <c r="E44" i="260" s="1"/>
  <c r="E45" i="260" s="1"/>
  <c r="E46" i="260" s="1"/>
  <c r="E47" i="260" s="1"/>
  <c r="E48" i="260" s="1"/>
  <c r="E49" i="260" s="1"/>
  <c r="E50" i="260" s="1"/>
  <c r="E51" i="260" s="1"/>
  <c r="E52" i="260" s="1"/>
  <c r="E53" i="260" s="1"/>
  <c r="E54" i="260" s="1"/>
  <c r="E55" i="260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<sst xmlns="http://schemas.openxmlformats.org/spreadsheetml/2006/main" count="71" uniqueCount="67">
  <si>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</si>
  <si>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</si>
  <si>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</si>
  <si>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</si>
  <si>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</si>
  <si>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</si>
  <si>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</si>
  <si>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</si>
  <si>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</si>
  <si>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</si>
  <si>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</si>
  <si>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</si>
  <si>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</si>
  <si>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</si>
  <si>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</si>
  <si>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</si>
  <si>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</si>
  <si>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</si>
  <si>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</si>
  <si>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</si>
  <si>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</si>
  <si>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</si>
  <si>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</si>
  <si>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</si>
  <si>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</si>
  <si>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</si>
  <si>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</si>
  <si>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</si>
  <si>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</si>
  <si>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</si>
  <si>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</si>
  <si>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</si>
  <si>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</si>
  <si>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</si>
  <si>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</si>
  <si>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</si>
  <si>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</si>
  <si>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</si>
  <si>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</si>
  <si>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</si>
  <si>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</si>
  <si>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</si>
  <si>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</si>
  <si>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</si>
  <si>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</si>
  <si>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</si>
  <si>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</si>
  <si>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</si>
  <si>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</si>
  <si>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</si>
  <si>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</si>
  <si>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</si>
  <si>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</si>
  <si>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</si>
  <si>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</si>
  <si>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</si>
  <si>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</si>
  <si>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</si>
  <si>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</si>
  <si>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</si>
  <si>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</si>
  <si>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</si>
  <si>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</si>
  <si>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</si>
  <si>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</si>
  <si>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</si>
  <si>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I.49. TOTAL DEDUCCIÓN POR DONATIVOS Y OTRAS APORTACIONES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</si>
</sst>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0" xfId="0" applyFont="1"/>
    <xf numFmtId="3" fontId="6" fillId="0" borderId="13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 applyProtection="1">
      <alignment horizontal="right" vertical="center" indent="1"/>
    </xf>
    <xf numFmtId="3" fontId="6" fillId="0" borderId="30" xfId="0" applyNumberFormat="1" applyFont="1" applyBorder="1" applyAlignment="1">
      <alignment horizontal="right" vertical="center" indent="1"/>
    </xf>
    <xf numFmtId="3" fontId="6" fillId="0" borderId="31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7" fillId="2" borderId="34" xfId="0" applyFont="1" applyFill="1" applyBorder="1" applyAlignment="1" applyProtection="1">
      <alignment horizontal="centerContinuous" vertical="center"/>
    </xf>
    <xf numFmtId="3" fontId="7" fillId="2" borderId="35" xfId="0" applyNumberFormat="1" applyFont="1" applyFill="1" applyBorder="1" applyAlignment="1" applyProtection="1">
      <alignment horizontal="right" vertical="center" indent="1"/>
    </xf>
    <xf numFmtId="9" fontId="7" fillId="2" borderId="35" xfId="0" applyNumberFormat="1" applyFont="1" applyFill="1" applyBorder="1" applyAlignment="1" applyProtection="1">
      <alignment horizontal="right" vertical="center" indent="1"/>
    </xf>
    <xf numFmtId="0" fontId="7" fillId="2" borderId="35" xfId="0" applyFont="1" applyFill="1" applyBorder="1" applyAlignment="1" applyProtection="1">
      <alignment horizontal="right" vertical="center" indent="1"/>
    </xf>
    <xf numFmtId="3" fontId="7" fillId="3" borderId="36" xfId="0" applyNumberFormat="1" applyFont="1" applyFill="1" applyBorder="1" applyAlignment="1" applyProtection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164" fontId="6" fillId="0" borderId="42" xfId="0" applyNumberFormat="1" applyFont="1" applyBorder="1" applyAlignment="1" applyProtection="1">
      <alignment horizontal="right" vertical="center" indent="1"/>
    </xf>
    <xf numFmtId="164" fontId="6" fillId="0" borderId="43" xfId="0" applyNumberFormat="1" applyFont="1" applyBorder="1" applyAlignment="1" applyProtection="1">
      <alignment horizontal="right" vertical="center" indent="1"/>
    </xf>
    <xf numFmtId="165" fontId="6" fillId="0" borderId="38" xfId="0" applyNumberFormat="1" applyFont="1" applyBorder="1" applyAlignment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5" fontId="6" fillId="0" borderId="41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33" xfId="0" applyNumberFormat="1" applyFont="1" applyBorder="1" applyAlignment="1">
      <alignment horizontal="right" vertical="center" indent="1"/>
    </xf>
    <xf numFmtId="165" fontId="7" fillId="2" borderId="44" xfId="0" applyNumberFormat="1" applyFont="1" applyFill="1" applyBorder="1" applyAlignment="1" applyProtection="1">
      <alignment horizontal="right" vertical="center" indent="1"/>
    </xf>
    <xf numFmtId="3" fontId="6" fillId="0" borderId="19" xfId="0" quotePrefix="1" applyNumberFormat="1" applyFont="1" applyBorder="1" applyAlignment="1" applyProtection="1">
      <alignment horizontal="right" vertical="center" indent="2"/>
    </xf>
    <xf numFmtId="0" fontId="7" fillId="4" borderId="24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7" fillId="8" borderId="18" xfId="0" applyFont="1" applyFill="1" applyBorder="1" applyAlignment="1" applyProtection="1">
      <alignment horizontal="centerContinuous" vertical="center"/>
    </xf>
    <xf numFmtId="0" fontId="7" fillId="8" borderId="21" xfId="0" applyFont="1" applyFill="1" applyBorder="1" applyAlignment="1" applyProtection="1">
      <alignment horizontal="centerContinuous" vertical="center"/>
    </xf>
    <xf numFmtId="0" fontId="7" fillId="8" borderId="22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/>
    <xf numFmtId="0" fontId="7" fillId="9" borderId="15" xfId="0" applyFont="1" applyFill="1" applyBorder="1" applyAlignment="1">
      <alignment horizontal="center"/>
    </xf>
    <xf numFmtId="0" fontId="7" fillId="9" borderId="18" xfId="0" applyFont="1" applyFill="1" applyBorder="1"/>
    <xf numFmtId="0" fontId="7" fillId="9" borderId="12" xfId="0" applyFont="1" applyFill="1" applyBorder="1" applyAlignment="1" applyProtection="1">
      <alignment horizontal="centerContinuous"/>
    </xf>
    <xf numFmtId="0" fontId="7" fillId="9" borderId="16" xfId="0" applyFont="1" applyFill="1" applyBorder="1" applyAlignment="1" applyProtection="1">
      <alignment horizontal="centerContinuous"/>
    </xf>
    <xf numFmtId="0" fontId="7" fillId="9" borderId="21" xfId="0" applyFont="1" applyFill="1" applyBorder="1" applyAlignment="1" applyProtection="1">
      <alignment horizontal="centerContinuous" vertical="center"/>
    </xf>
    <xf numFmtId="0" fontId="7" fillId="9" borderId="13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 applyAlignment="1" applyProtection="1">
      <alignment horizontal="centerContinuous" vertical="center"/>
    </xf>
    <xf numFmtId="0" fontId="7" fillId="9" borderId="17" xfId="0" applyFont="1" applyFill="1" applyBorder="1" applyAlignment="1" applyProtection="1">
      <alignment horizontal="centerContinuous" vertical="center"/>
    </xf>
    <xf numFmtId="0" fontId="7" fillId="9" borderId="18" xfId="0" applyFont="1" applyFill="1" applyBorder="1" applyAlignment="1" applyProtection="1">
      <alignment horizontal="centerContinuous" vertical="center"/>
    </xf>
    <xf numFmtId="0" fontId="7" fillId="9" borderId="14" xfId="0" applyFont="1" applyFill="1" applyBorder="1" applyAlignment="1" applyProtection="1">
      <alignment horizontal="centerContinuous"/>
    </xf>
    <xf numFmtId="0" fontId="7" fillId="9" borderId="19" xfId="0" applyFont="1" applyFill="1" applyBorder="1" applyAlignment="1" applyProtection="1">
      <alignment horizontal="centerContinuous" vertical="top"/>
    </xf>
    <xf numFmtId="0" fontId="7" fillId="9" borderId="23" xfId="0" applyFont="1" applyFill="1" applyBorder="1" applyAlignment="1" applyProtection="1">
      <alignment horizontal="centerContinuous" vertical="top"/>
    </xf>
    <xf numFmtId="0" fontId="7" fillId="7" borderId="4" xfId="0" applyFont="1" applyFill="1" applyBorder="1" applyAlignment="1" applyProtection="1">
      <alignment horizontal="centerContinuous"/>
    </xf>
    <xf numFmtId="0" fontId="7" fillId="7" borderId="10" xfId="0" applyFont="1" applyFill="1" applyBorder="1" applyAlignment="1" applyProtection="1">
      <alignment horizontal="centerContinuous" vertical="center"/>
    </xf>
    <xf numFmtId="0" fontId="7" fillId="7" borderId="10" xfId="0" applyFont="1" applyFill="1" applyBorder="1" applyAlignment="1" applyProtection="1">
      <alignment horizontal="centerContinuous" vertical="top"/>
    </xf>
    <xf numFmtId="0" fontId="7" fillId="7" borderId="20" xfId="0" applyFont="1" applyFill="1" applyBorder="1" applyAlignment="1" applyProtection="1">
      <alignment horizontal="centerContinuous"/>
    </xf>
    <xf numFmtId="0" fontId="7" fillId="7" borderId="2" xfId="0" applyFont="1" applyFill="1" applyBorder="1" applyAlignment="1" applyProtection="1">
      <alignment horizontal="centerContinuous" vertical="center"/>
    </xf>
    <xf numFmtId="0" fontId="7" fillId="7" borderId="5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9" xfId="0" applyFont="1" applyFill="1" applyBorder="1" applyAlignment="1" applyProtection="1">
      <alignment horizontal="centerContinuous" vertical="center"/>
    </xf>
    <xf numFmtId="0" fontId="8" fillId="6" borderId="1" xfId="0" applyFont="1" applyFill="1" applyBorder="1" applyAlignment="1" applyProtection="1">
      <alignment horizontal="centerContinuous" vertical="center"/>
    </xf>
    <xf numFmtId="0" fontId="9" fillId="6" borderId="2" xfId="0" applyFont="1" applyFill="1" applyBorder="1" applyAlignment="1" applyProtection="1">
      <alignment horizontal="centerContinuous" vertical="center"/>
    </xf>
    <xf numFmtId="0" fontId="9" fillId="6" borderId="3" xfId="0" applyFont="1" applyFill="1" applyBorder="1" applyAlignment="1" applyProtection="1">
      <alignment horizontal="centerContinuous" vertical="center"/>
    </xf>
    <xf numFmtId="0" fontId="7" fillId="9" borderId="13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/>
    </xf>
    <xf numFmtId="0" fontId="7" fillId="9" borderId="17" xfId="0" applyFont="1" applyFill="1" applyBorder="1" applyAlignment="1">
      <alignment horizontal="center" vertical="center"/>
    </xf>
    <xf numFmtId="0" fontId="7" fillId="9" borderId="18" xfId="0" applyFont="1" applyFill="1" applyBorder="1" applyAlignment="1">
      <alignment horizontal="center" vertical="center"/>
    </xf>
    <xf numFmtId="0" fontId="5" fillId="5" borderId="37" xfId="0" applyFont="1" applyFill="1" applyBorder="1" applyAlignment="1" applyProtection="1">
      <alignment horizontal="center"/>
    </xf>
    <xf numFmtId="0" fontId="5" fillId="5" borderId="35" xfId="0" applyFont="1" applyFill="1" applyBorder="1" applyAlignment="1" applyProtection="1">
      <alignment horizontal="center"/>
    </xf>
    <xf numFmtId="0" fontId="5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66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f t="shared" ref="D9:D56" si="0">C9/$C$56</f>
        <v>0</v>
      </c>
      <c r="E9" s="20">
        <f>D9</f>
        <v>0</v>
      </c>
      <c r="F9" s="28">
        <v>0</v>
      </c>
      <c r="G9" s="19">
        <f t="shared" ref="G9:G56" si="1">F9/$F$56</f>
        <v>0</v>
      </c>
      <c r="H9" s="19">
        <f>G9</f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26</v>
      </c>
      <c r="D10" s="21">
        <f t="shared" si="0"/>
        <v>8.5645092009181162E-6</v>
      </c>
      <c r="E10" s="22">
        <f>D10+E9</f>
        <v>8.5645092009181162E-6</v>
      </c>
      <c r="F10" s="18">
        <v>6.0592999999999997E-4</v>
      </c>
      <c r="G10" s="21">
        <f t="shared" si="1"/>
        <v>1.7739380629748687E-6</v>
      </c>
      <c r="H10" s="21">
        <f>G10+H9</f>
        <v>1.7739380629748687E-6</v>
      </c>
      <c r="I10" s="7">
        <f t="shared" ref="I10:I55" si="2">F10*10^6/C10</f>
        <v>23.305</v>
      </c>
    </row>
    <row r="11" spans="2:10" ht="17.100000000000001" customHeight="1">
      <c r="B11" s="38" t="s">
        <v>14</v>
      </c>
      <c r="C11" s="6">
        <v>35</v>
      </c>
      <c r="D11" s="21">
        <f t="shared" si="0"/>
        <v>1.1529147001235924E-5</v>
      </c>
      <c r="E11" s="22">
        <f>D11+E10</f>
        <v>2.0093656202154042E-5</v>
      </c>
      <c r="F11" s="18">
        <v>2.1527300000000003E-3</v>
      </c>
      <c r="G11" s="21">
        <f t="shared" si="1"/>
        <v>6.3023941483469866E-6</v>
      </c>
      <c r="H11" s="21">
        <f>G11+H10</f>
        <v>8.0763322113218557E-6</v>
      </c>
      <c r="I11" s="7">
        <f t="shared" si="2"/>
        <v>61.506571428571441</v>
      </c>
    </row>
    <row r="12" spans="2:10" ht="17.100000000000001" customHeight="1">
      <c r="B12" s="38" t="s">
        <v>15</v>
      </c>
      <c r="C12" s="6">
        <v>28</v>
      </c>
      <c r="D12" s="21">
        <f t="shared" si="0"/>
        <v>9.2233176009887396E-6</v>
      </c>
      <c r="E12" s="22">
        <f>D12+E11</f>
        <v>2.931697380314278E-5</v>
      </c>
      <c r="F12" s="18">
        <v>1.9380700000000001E-3</v>
      </c>
      <c r="G12" s="21">
        <f t="shared" si="1"/>
        <v>5.6739493699102274E-6</v>
      </c>
      <c r="H12" s="21">
        <f>G12+H11</f>
        <v>1.3750281581232083E-5</v>
      </c>
      <c r="I12" s="7">
        <f t="shared" si="2"/>
        <v>69.21678571428572</v>
      </c>
    </row>
    <row r="13" spans="2:10" ht="17.100000000000001" customHeight="1">
      <c r="B13" s="38" t="s">
        <v>16</v>
      </c>
      <c r="C13" s="6">
        <v>7649</v>
      </c>
      <c r="D13" s="21">
        <f t="shared" si="0"/>
        <v>2.5196127260701025E-3</v>
      </c>
      <c r="E13" s="22">
        <f t="shared" ref="E13:E55" si="3">D13+E12</f>
        <v>2.5489296998732454E-3</v>
      </c>
      <c r="F13" s="18">
        <v>0.40749252000000002</v>
      </c>
      <c r="G13" s="21">
        <f t="shared" si="1"/>
        <v>1.1929867998045122E-3</v>
      </c>
      <c r="H13" s="21">
        <f t="shared" ref="H13:H55" si="4">G13+H12</f>
        <v>1.2067370813857443E-3</v>
      </c>
      <c r="I13" s="7">
        <f t="shared" si="2"/>
        <v>53.273959994770564</v>
      </c>
    </row>
    <row r="14" spans="2:10" ht="17.100000000000001" customHeight="1">
      <c r="B14" s="39" t="s">
        <v>17</v>
      </c>
      <c r="C14" s="8">
        <v>28978</v>
      </c>
      <c r="D14" s="23">
        <f t="shared" si="0"/>
        <v>9.5454749086232756E-3</v>
      </c>
      <c r="E14" s="24">
        <f t="shared" si="3"/>
        <v>1.209440460849652E-2</v>
      </c>
      <c r="F14" s="29">
        <v>1.6618870700000001</v>
      </c>
      <c r="G14" s="23">
        <f t="shared" si="1"/>
        <v>4.8653882954116491E-3</v>
      </c>
      <c r="H14" s="23">
        <f t="shared" si="4"/>
        <v>6.072125376797393E-3</v>
      </c>
      <c r="I14" s="7">
        <f t="shared" si="2"/>
        <v>57.349957554006487</v>
      </c>
    </row>
    <row r="15" spans="2:10" ht="17.100000000000001" customHeight="1">
      <c r="B15" s="38" t="s">
        <v>18</v>
      </c>
      <c r="C15" s="6">
        <v>42391</v>
      </c>
      <c r="D15" s="21">
        <f t="shared" si="0"/>
        <v>1.3963773443696917E-2</v>
      </c>
      <c r="E15" s="22">
        <f t="shared" si="3"/>
        <v>2.6058178052193438E-2</v>
      </c>
      <c r="F15" s="18">
        <v>2.68929259</v>
      </c>
      <c r="G15" s="21">
        <f t="shared" si="1"/>
        <v>7.873250190413527E-3</v>
      </c>
      <c r="H15" s="21">
        <f t="shared" si="4"/>
        <v>1.394537556721092E-2</v>
      </c>
      <c r="I15" s="11">
        <f t="shared" si="2"/>
        <v>63.44017810384279</v>
      </c>
    </row>
    <row r="16" spans="2:10" ht="17.100000000000001" customHeight="1">
      <c r="B16" s="38" t="s">
        <v>19</v>
      </c>
      <c r="C16" s="6">
        <v>51520</v>
      </c>
      <c r="D16" s="21">
        <f t="shared" si="0"/>
        <v>1.6970904385819281E-2</v>
      </c>
      <c r="E16" s="22">
        <f t="shared" si="3"/>
        <v>4.302908243801272E-2</v>
      </c>
      <c r="F16" s="18">
        <v>3.4698034</v>
      </c>
      <c r="G16" s="21">
        <f t="shared" si="1"/>
        <v>1.0158296044591973E-2</v>
      </c>
      <c r="H16" s="21">
        <f t="shared" si="4"/>
        <v>2.4103671611802893E-2</v>
      </c>
      <c r="I16" s="7">
        <f t="shared" si="2"/>
        <v>67.348668478260862</v>
      </c>
    </row>
    <row r="17" spans="2:9" ht="17.100000000000001" customHeight="1">
      <c r="B17" s="38" t="s">
        <v>20</v>
      </c>
      <c r="C17" s="6">
        <v>56170</v>
      </c>
      <c r="D17" s="21">
        <f t="shared" si="0"/>
        <v>1.8502633915983481E-2</v>
      </c>
      <c r="E17" s="22">
        <f t="shared" si="3"/>
        <v>6.1531716353996201E-2</v>
      </c>
      <c r="F17" s="18">
        <v>3.97466922</v>
      </c>
      <c r="G17" s="21">
        <f t="shared" si="1"/>
        <v>1.1636355712858966E-2</v>
      </c>
      <c r="H17" s="21">
        <f t="shared" si="4"/>
        <v>3.574002732466186E-2</v>
      </c>
      <c r="I17" s="7">
        <f t="shared" si="2"/>
        <v>70.761424603881082</v>
      </c>
    </row>
    <row r="18" spans="2:9" ht="17.100000000000001" customHeight="1">
      <c r="B18" s="38" t="s">
        <v>21</v>
      </c>
      <c r="C18" s="6">
        <v>84612</v>
      </c>
      <c r="D18" s="21">
        <f t="shared" si="0"/>
        <v>2.7871548173387831E-2</v>
      </c>
      <c r="E18" s="22">
        <f t="shared" si="3"/>
        <v>8.9403264527384035E-2</v>
      </c>
      <c r="F18" s="18">
        <v>6.14011335</v>
      </c>
      <c r="G18" s="21">
        <f t="shared" si="1"/>
        <v>1.797597211318986E-2</v>
      </c>
      <c r="H18" s="21">
        <f t="shared" si="4"/>
        <v>5.3715999437851721E-2</v>
      </c>
      <c r="I18" s="7">
        <f t="shared" si="2"/>
        <v>72.567878669692234</v>
      </c>
    </row>
    <row r="19" spans="2:9" ht="17.100000000000001" customHeight="1">
      <c r="B19" s="38" t="s">
        <v>22</v>
      </c>
      <c r="C19" s="6">
        <v>110763</v>
      </c>
      <c r="D19" s="21">
        <f t="shared" si="0"/>
        <v>3.6485797408511281E-2</v>
      </c>
      <c r="E19" s="22">
        <f t="shared" si="3"/>
        <v>0.12588906193589533</v>
      </c>
      <c r="F19" s="18">
        <v>8.2377286200000004</v>
      </c>
      <c r="G19" s="21">
        <f t="shared" si="1"/>
        <v>2.4117010795760962E-2</v>
      </c>
      <c r="H19" s="21">
        <f t="shared" si="4"/>
        <v>7.7833010233612679E-2</v>
      </c>
      <c r="I19" s="7">
        <f t="shared" si="2"/>
        <v>74.372566831884299</v>
      </c>
    </row>
    <row r="20" spans="2:9" ht="17.100000000000001" customHeight="1">
      <c r="B20" s="39" t="s">
        <v>23</v>
      </c>
      <c r="C20" s="8">
        <v>118777</v>
      </c>
      <c r="D20" s="23">
        <f t="shared" si="0"/>
        <v>3.9125642667594267E-2</v>
      </c>
      <c r="E20" s="24">
        <f t="shared" si="3"/>
        <v>0.1650147046034896</v>
      </c>
      <c r="F20" s="29">
        <v>9.1062857400000006</v>
      </c>
      <c r="G20" s="23">
        <f t="shared" si="1"/>
        <v>2.6659823554719637E-2</v>
      </c>
      <c r="H20" s="23">
        <f t="shared" si="4"/>
        <v>0.10449283378833232</v>
      </c>
      <c r="I20" s="9">
        <f t="shared" si="2"/>
        <v>76.667079821851033</v>
      </c>
    </row>
    <row r="21" spans="2:9" ht="17.100000000000001" customHeight="1">
      <c r="B21" s="40" t="s">
        <v>24</v>
      </c>
      <c r="C21" s="10">
        <v>122937</v>
      </c>
      <c r="D21" s="25">
        <f t="shared" si="0"/>
        <v>4.0495964139741165E-2</v>
      </c>
      <c r="E21" s="26">
        <f t="shared" si="3"/>
        <v>0.20551066874323076</v>
      </c>
      <c r="F21" s="30">
        <v>9.74134995</v>
      </c>
      <c r="G21" s="25">
        <f t="shared" si="1"/>
        <v>2.8519055767272351E-2</v>
      </c>
      <c r="H21" s="25">
        <f t="shared" si="4"/>
        <v>0.13301188955560467</v>
      </c>
      <c r="I21" s="7">
        <f t="shared" si="2"/>
        <v>79.23855267332047</v>
      </c>
    </row>
    <row r="22" spans="2:9" ht="17.100000000000001" customHeight="1">
      <c r="B22" s="38" t="s">
        <v>25</v>
      </c>
      <c r="C22" s="6">
        <v>127286</v>
      </c>
      <c r="D22" s="21">
        <f t="shared" si="0"/>
        <v>4.1928543005694742E-2</v>
      </c>
      <c r="E22" s="22">
        <f t="shared" si="3"/>
        <v>0.2474392117489255</v>
      </c>
      <c r="F22" s="18">
        <v>10.40588326</v>
      </c>
      <c r="G22" s="21">
        <f t="shared" si="1"/>
        <v>3.0464562562980892E-2</v>
      </c>
      <c r="H22" s="21">
        <f t="shared" si="4"/>
        <v>0.16347645211858555</v>
      </c>
      <c r="I22" s="7">
        <f t="shared" si="2"/>
        <v>81.751985764341711</v>
      </c>
    </row>
    <row r="23" spans="2:9" ht="17.100000000000001" customHeight="1">
      <c r="B23" s="38" t="s">
        <v>26</v>
      </c>
      <c r="C23" s="6">
        <v>131697</v>
      </c>
      <c r="D23" s="21">
        <f t="shared" si="0"/>
        <v>4.33815449320505E-2</v>
      </c>
      <c r="E23" s="22">
        <f t="shared" si="3"/>
        <v>0.29082075668097601</v>
      </c>
      <c r="F23" s="18">
        <v>10.877721409999999</v>
      </c>
      <c r="G23" s="21">
        <f t="shared" si="1"/>
        <v>3.1845929476400997E-2</v>
      </c>
      <c r="H23" s="21">
        <f t="shared" si="4"/>
        <v>0.19532238159498655</v>
      </c>
      <c r="I23" s="7">
        <f t="shared" si="2"/>
        <v>82.596577067055435</v>
      </c>
    </row>
    <row r="24" spans="2:9" ht="17.100000000000001" customHeight="1">
      <c r="B24" s="38" t="s">
        <v>27</v>
      </c>
      <c r="C24" s="6">
        <v>127989</v>
      </c>
      <c r="D24" s="21">
        <f t="shared" si="0"/>
        <v>4.2160114158319564E-2</v>
      </c>
      <c r="E24" s="22">
        <f t="shared" si="3"/>
        <v>0.33298087083929556</v>
      </c>
      <c r="F24" s="18">
        <v>10.936339159999999</v>
      </c>
      <c r="G24" s="21">
        <f t="shared" si="1"/>
        <v>3.2017540484093214E-2</v>
      </c>
      <c r="H24" s="21">
        <f t="shared" si="4"/>
        <v>0.22733992207907977</v>
      </c>
      <c r="I24" s="7">
        <f t="shared" si="2"/>
        <v>85.447492831415204</v>
      </c>
    </row>
    <row r="25" spans="2:9" ht="17.100000000000001" customHeight="1">
      <c r="B25" s="38" t="s">
        <v>28</v>
      </c>
      <c r="C25" s="6">
        <v>121810</v>
      </c>
      <c r="D25" s="21">
        <f t="shared" si="0"/>
        <v>4.012472560630137E-2</v>
      </c>
      <c r="E25" s="22">
        <f t="shared" si="3"/>
        <v>0.37310559644559693</v>
      </c>
      <c r="F25" s="18">
        <v>10.591427280000001</v>
      </c>
      <c r="G25" s="21">
        <f t="shared" si="1"/>
        <v>3.1007766562511158E-2</v>
      </c>
      <c r="H25" s="21">
        <f t="shared" si="4"/>
        <v>0.25834768864159091</v>
      </c>
      <c r="I25" s="7">
        <f t="shared" si="2"/>
        <v>86.950392250225775</v>
      </c>
    </row>
    <row r="26" spans="2:9" ht="17.100000000000001" customHeight="1">
      <c r="B26" s="39" t="s">
        <v>29</v>
      </c>
      <c r="C26" s="8">
        <v>118784</v>
      </c>
      <c r="D26" s="23">
        <f t="shared" si="0"/>
        <v>3.9127948496994518E-2</v>
      </c>
      <c r="E26" s="24">
        <f t="shared" si="3"/>
        <v>0.41223354494259146</v>
      </c>
      <c r="F26" s="31">
        <v>10.657675189999999</v>
      </c>
      <c r="G26" s="23">
        <f t="shared" si="1"/>
        <v>3.1201715845665202E-2</v>
      </c>
      <c r="H26" s="23">
        <f t="shared" si="4"/>
        <v>0.28954940448725613</v>
      </c>
      <c r="I26" s="7">
        <f t="shared" si="2"/>
        <v>89.72315454943427</v>
      </c>
    </row>
    <row r="27" spans="2:9" ht="17.100000000000001" customHeight="1">
      <c r="B27" s="40" t="s">
        <v>30</v>
      </c>
      <c r="C27" s="10">
        <v>116768</v>
      </c>
      <c r="D27" s="25">
        <f t="shared" si="0"/>
        <v>3.8463869629723327E-2</v>
      </c>
      <c r="E27" s="26">
        <f t="shared" si="3"/>
        <v>0.45069741457231477</v>
      </c>
      <c r="F27" s="32">
        <v>10.724813950000001</v>
      </c>
      <c r="G27" s="25">
        <f t="shared" si="1"/>
        <v>3.1398273206853684E-2</v>
      </c>
      <c r="H27" s="25">
        <f t="shared" si="4"/>
        <v>0.32094767769410981</v>
      </c>
      <c r="I27" s="11">
        <f t="shared" si="2"/>
        <v>91.847200859824625</v>
      </c>
    </row>
    <row r="28" spans="2:9" ht="17.100000000000001" customHeight="1">
      <c r="B28" s="38" t="s">
        <v>31</v>
      </c>
      <c r="C28" s="6">
        <v>112650</v>
      </c>
      <c r="D28" s="21">
        <f t="shared" si="0"/>
        <v>3.7107383133977913E-2</v>
      </c>
      <c r="E28" s="22">
        <f t="shared" si="3"/>
        <v>0.4878047977062927</v>
      </c>
      <c r="F28" s="33">
        <v>10.69019082</v>
      </c>
      <c r="G28" s="21">
        <f t="shared" si="1"/>
        <v>3.1296909537508501E-2</v>
      </c>
      <c r="H28" s="21">
        <f t="shared" si="4"/>
        <v>0.35224458723161833</v>
      </c>
      <c r="I28" s="7">
        <f t="shared" si="2"/>
        <v>94.897388548601867</v>
      </c>
    </row>
    <row r="29" spans="2:9" ht="17.100000000000001" customHeight="1">
      <c r="B29" s="38" t="s">
        <v>32</v>
      </c>
      <c r="C29" s="6">
        <v>110737</v>
      </c>
      <c r="D29" s="21">
        <f t="shared" si="0"/>
        <v>3.6477232899310361E-2</v>
      </c>
      <c r="E29" s="22">
        <f t="shared" si="3"/>
        <v>0.52428203060560308</v>
      </c>
      <c r="F29" s="33">
        <v>10.951638500000001</v>
      </c>
      <c r="G29" s="21">
        <f t="shared" si="1"/>
        <v>3.2062331271089067E-2</v>
      </c>
      <c r="H29" s="21">
        <f t="shared" si="4"/>
        <v>0.38430691850270737</v>
      </c>
      <c r="I29" s="7">
        <f t="shared" si="2"/>
        <v>98.897735174331999</v>
      </c>
    </row>
    <row r="30" spans="2:9" ht="17.100000000000001" customHeight="1">
      <c r="B30" s="38" t="s">
        <v>33</v>
      </c>
      <c r="C30" s="6">
        <v>222100</v>
      </c>
      <c r="D30" s="21">
        <f t="shared" si="0"/>
        <v>7.3160672827842818E-2</v>
      </c>
      <c r="E30" s="22">
        <f t="shared" si="3"/>
        <v>0.59744270343344585</v>
      </c>
      <c r="F30" s="33">
        <v>23.371071409999999</v>
      </c>
      <c r="G30" s="21">
        <f t="shared" si="1"/>
        <v>6.8421819594182059E-2</v>
      </c>
      <c r="H30" s="21">
        <f t="shared" si="4"/>
        <v>0.4527287380968894</v>
      </c>
      <c r="I30" s="7">
        <f t="shared" si="2"/>
        <v>105.22769657811797</v>
      </c>
    </row>
    <row r="31" spans="2:9" ht="17.100000000000001" customHeight="1">
      <c r="B31" s="38" t="s">
        <v>34</v>
      </c>
      <c r="C31" s="6">
        <v>227405</v>
      </c>
      <c r="D31" s="21">
        <f t="shared" si="0"/>
        <v>7.490816210903016E-2</v>
      </c>
      <c r="E31" s="22">
        <f t="shared" si="3"/>
        <v>0.67235086554247603</v>
      </c>
      <c r="F31" s="33">
        <v>25.34118007</v>
      </c>
      <c r="G31" s="21">
        <f t="shared" si="1"/>
        <v>7.4189566264870777E-2</v>
      </c>
      <c r="H31" s="21">
        <f t="shared" si="4"/>
        <v>0.52691830436176024</v>
      </c>
      <c r="I31" s="7">
        <f t="shared" si="2"/>
        <v>111.43633636023834</v>
      </c>
    </row>
    <row r="32" spans="2:9" ht="17.100000000000001" customHeight="1">
      <c r="B32" s="39" t="s">
        <v>35</v>
      </c>
      <c r="C32" s="8">
        <v>168801</v>
      </c>
      <c r="D32" s="23">
        <f t="shared" si="0"/>
        <v>5.5603758370160725E-2</v>
      </c>
      <c r="E32" s="24">
        <f t="shared" si="3"/>
        <v>0.72795462391263677</v>
      </c>
      <c r="F32" s="31">
        <v>19.56793931</v>
      </c>
      <c r="G32" s="23">
        <f t="shared" si="1"/>
        <v>5.7287660878304739E-2</v>
      </c>
      <c r="H32" s="23">
        <f t="shared" si="4"/>
        <v>0.58420596524006496</v>
      </c>
      <c r="I32" s="9">
        <f t="shared" si="2"/>
        <v>115.92312432983216</v>
      </c>
    </row>
    <row r="33" spans="2:9" ht="17.100000000000001" customHeight="1">
      <c r="B33" s="40" t="s">
        <v>36</v>
      </c>
      <c r="C33" s="10">
        <v>123677</v>
      </c>
      <c r="D33" s="25">
        <f t="shared" si="0"/>
        <v>4.0739723247767298E-2</v>
      </c>
      <c r="E33" s="26">
        <f t="shared" si="3"/>
        <v>0.76869434716040408</v>
      </c>
      <c r="F33" s="32">
        <v>14.94640806</v>
      </c>
      <c r="G33" s="25">
        <f t="shared" si="1"/>
        <v>4.375753331637048E-2</v>
      </c>
      <c r="H33" s="25">
        <f t="shared" si="4"/>
        <v>0.62796349855643541</v>
      </c>
      <c r="I33" s="7">
        <f t="shared" si="2"/>
        <v>120.85034452646813</v>
      </c>
    </row>
    <row r="34" spans="2:9" ht="17.100000000000001" customHeight="1">
      <c r="B34" s="38" t="s">
        <v>37</v>
      </c>
      <c r="C34" s="6">
        <v>92953</v>
      </c>
      <c r="D34" s="21">
        <f t="shared" si="0"/>
        <v>3.0619108605882368E-2</v>
      </c>
      <c r="E34" s="22">
        <f t="shared" si="3"/>
        <v>0.79931345576628643</v>
      </c>
      <c r="F34" s="33">
        <v>11.82924019</v>
      </c>
      <c r="G34" s="21">
        <f t="shared" si="1"/>
        <v>3.4631623172830313E-2</v>
      </c>
      <c r="H34" s="21">
        <f t="shared" si="4"/>
        <v>0.66259512172926571</v>
      </c>
      <c r="I34" s="7">
        <f t="shared" si="2"/>
        <v>127.26044549395931</v>
      </c>
    </row>
    <row r="35" spans="2:9" ht="17.100000000000001" customHeight="1">
      <c r="B35" s="38" t="s">
        <v>38</v>
      </c>
      <c r="C35" s="6">
        <v>74565</v>
      </c>
      <c r="D35" s="21">
        <f t="shared" si="0"/>
        <v>2.4562024175633048E-2</v>
      </c>
      <c r="E35" s="22">
        <f t="shared" si="3"/>
        <v>0.82387547994191945</v>
      </c>
      <c r="F35" s="33">
        <v>9.8417604099999991</v>
      </c>
      <c r="G35" s="21">
        <f t="shared" si="1"/>
        <v>2.88130203125413E-2</v>
      </c>
      <c r="H35" s="21">
        <f t="shared" si="4"/>
        <v>0.69140814204180701</v>
      </c>
      <c r="I35" s="7">
        <f t="shared" si="2"/>
        <v>131.98900838194862</v>
      </c>
    </row>
    <row r="36" spans="2:9" ht="17.100000000000001" customHeight="1">
      <c r="B36" s="38" t="s">
        <v>39</v>
      </c>
      <c r="C36" s="6">
        <v>61934</v>
      </c>
      <c r="D36" s="21">
        <f t="shared" si="0"/>
        <v>2.0401319724987023E-2</v>
      </c>
      <c r="E36" s="22">
        <f t="shared" si="3"/>
        <v>0.8442767996669065</v>
      </c>
      <c r="F36" s="33">
        <v>8.428423200000001</v>
      </c>
      <c r="G36" s="21">
        <f t="shared" si="1"/>
        <v>2.467529372260896E-2</v>
      </c>
      <c r="H36" s="21">
        <f t="shared" si="4"/>
        <v>0.71608343576441591</v>
      </c>
      <c r="I36" s="7">
        <f t="shared" si="2"/>
        <v>136.08717667194111</v>
      </c>
    </row>
    <row r="37" spans="2:9" ht="17.100000000000001" customHeight="1">
      <c r="B37" s="38" t="s">
        <v>40</v>
      </c>
      <c r="C37" s="6">
        <v>54007</v>
      </c>
      <c r="D37" s="21">
        <f t="shared" si="0"/>
        <v>1.7790132631307101E-2</v>
      </c>
      <c r="E37" s="22">
        <f t="shared" si="3"/>
        <v>0.86206693229821363</v>
      </c>
      <c r="F37" s="33">
        <v>7.6125909500000004</v>
      </c>
      <c r="G37" s="21">
        <f t="shared" si="1"/>
        <v>2.2286839806682317E-2</v>
      </c>
      <c r="H37" s="21">
        <f t="shared" si="4"/>
        <v>0.73837027557109824</v>
      </c>
      <c r="I37" s="7">
        <f t="shared" si="2"/>
        <v>140.95563445479291</v>
      </c>
    </row>
    <row r="38" spans="2:9" ht="17.100000000000001" customHeight="1">
      <c r="B38" s="39" t="s">
        <v>41</v>
      </c>
      <c r="C38" s="8">
        <v>46423</v>
      </c>
      <c r="D38" s="23">
        <f t="shared" si="0"/>
        <v>1.5291931178239295E-2</v>
      </c>
      <c r="E38" s="24">
        <f t="shared" si="3"/>
        <v>0.87735886347645298</v>
      </c>
      <c r="F38" s="31">
        <v>6.7472257500000001</v>
      </c>
      <c r="G38" s="23">
        <f t="shared" si="1"/>
        <v>1.9753371804348947E-2</v>
      </c>
      <c r="H38" s="23">
        <f t="shared" si="4"/>
        <v>0.75812364737544724</v>
      </c>
      <c r="I38" s="7">
        <f t="shared" si="2"/>
        <v>145.34230338409839</v>
      </c>
    </row>
    <row r="39" spans="2:9" ht="17.100000000000001" customHeight="1">
      <c r="B39" s="40" t="s">
        <v>42</v>
      </c>
      <c r="C39" s="10">
        <v>40058</v>
      </c>
      <c r="D39" s="25">
        <f t="shared" si="0"/>
        <v>1.3195273445014533E-2</v>
      </c>
      <c r="E39" s="26">
        <f t="shared" si="3"/>
        <v>0.89055413692146757</v>
      </c>
      <c r="F39" s="32">
        <v>6.0754793600000001</v>
      </c>
      <c r="G39" s="25">
        <f t="shared" si="1"/>
        <v>1.7786747788560056E-2</v>
      </c>
      <c r="H39" s="25">
        <f t="shared" si="4"/>
        <v>0.77591039516400728</v>
      </c>
      <c r="I39" s="11">
        <f t="shared" si="2"/>
        <v>151.66706675320785</v>
      </c>
    </row>
    <row r="40" spans="2:9" ht="17.100000000000001" customHeight="1">
      <c r="B40" s="38" t="s">
        <v>43</v>
      </c>
      <c r="C40" s="6">
        <v>62937</v>
      </c>
      <c r="D40" s="21">
        <f t="shared" si="0"/>
        <v>2.0731712137622441E-2</v>
      </c>
      <c r="E40" s="22">
        <f t="shared" si="3"/>
        <v>0.91128584905909005</v>
      </c>
      <c r="F40" s="33">
        <v>9.8111477600000008</v>
      </c>
      <c r="G40" s="21">
        <f t="shared" si="1"/>
        <v>2.8723397839576559E-2</v>
      </c>
      <c r="H40" s="21">
        <f t="shared" si="4"/>
        <v>0.80463379300358384</v>
      </c>
      <c r="I40" s="7">
        <f t="shared" si="2"/>
        <v>155.88839251950367</v>
      </c>
    </row>
    <row r="41" spans="2:9" ht="17.100000000000001" customHeight="1">
      <c r="B41" s="38" t="s">
        <v>44</v>
      </c>
      <c r="C41" s="6">
        <v>48271</v>
      </c>
      <c r="D41" s="21">
        <f t="shared" si="0"/>
        <v>1.5900670139904552E-2</v>
      </c>
      <c r="E41" s="22">
        <f t="shared" si="3"/>
        <v>0.92718651919899464</v>
      </c>
      <c r="F41" s="33">
        <v>7.8801885399999998</v>
      </c>
      <c r="G41" s="21">
        <f t="shared" si="1"/>
        <v>2.3070266193329855E-2</v>
      </c>
      <c r="H41" s="21">
        <f t="shared" si="4"/>
        <v>0.8277040591969137</v>
      </c>
      <c r="I41" s="7">
        <f t="shared" si="2"/>
        <v>163.24891839821009</v>
      </c>
    </row>
    <row r="42" spans="2:9" ht="17.100000000000001" customHeight="1">
      <c r="B42" s="38" t="s">
        <v>45</v>
      </c>
      <c r="C42" s="6">
        <v>37413</v>
      </c>
      <c r="D42" s="21">
        <f t="shared" si="0"/>
        <v>1.2323999335921133E-2</v>
      </c>
      <c r="E42" s="22">
        <f t="shared" si="3"/>
        <v>0.93951051853491574</v>
      </c>
      <c r="F42" s="33">
        <v>6.3760954700000001</v>
      </c>
      <c r="G42" s="21">
        <f t="shared" si="1"/>
        <v>1.8666840142251805E-2</v>
      </c>
      <c r="H42" s="21">
        <f t="shared" si="4"/>
        <v>0.84637089933916554</v>
      </c>
      <c r="I42" s="7">
        <f t="shared" si="2"/>
        <v>170.42459759976478</v>
      </c>
    </row>
    <row r="43" spans="2:9" ht="17.100000000000001" customHeight="1">
      <c r="B43" s="38" t="s">
        <v>46</v>
      </c>
      <c r="C43" s="6">
        <v>28660</v>
      </c>
      <c r="D43" s="21">
        <f t="shared" si="0"/>
        <v>9.4407243730120459E-3</v>
      </c>
      <c r="E43" s="22">
        <f t="shared" si="3"/>
        <v>0.94895124290792776</v>
      </c>
      <c r="F43" s="33">
        <v>5.1051326400000008</v>
      </c>
      <c r="G43" s="21">
        <f t="shared" si="1"/>
        <v>1.4945932874476226E-2</v>
      </c>
      <c r="H43" s="21">
        <f t="shared" si="4"/>
        <v>0.86131683221364175</v>
      </c>
      <c r="I43" s="7">
        <f t="shared" si="2"/>
        <v>178.1274473133287</v>
      </c>
    </row>
    <row r="44" spans="2:9" ht="17.100000000000001" customHeight="1">
      <c r="B44" s="39" t="s">
        <v>47</v>
      </c>
      <c r="C44" s="8">
        <v>22668</v>
      </c>
      <c r="D44" s="23">
        <f t="shared" si="0"/>
        <v>7.4669344064004555E-3</v>
      </c>
      <c r="E44" s="24">
        <f t="shared" si="3"/>
        <v>0.95641817731432821</v>
      </c>
      <c r="F44" s="31">
        <v>4.1844667300000005</v>
      </c>
      <c r="G44" s="23">
        <f t="shared" si="1"/>
        <v>1.2250564925979873E-2</v>
      </c>
      <c r="H44" s="23">
        <f t="shared" si="4"/>
        <v>0.87356739713962162</v>
      </c>
      <c r="I44" s="9">
        <f t="shared" si="2"/>
        <v>184.59796761955181</v>
      </c>
    </row>
    <row r="45" spans="2:9" ht="17.100000000000001" customHeight="1">
      <c r="B45" s="40" t="s">
        <v>48</v>
      </c>
      <c r="C45" s="10">
        <v>17821</v>
      </c>
      <c r="D45" s="25">
        <f t="shared" si="0"/>
        <v>5.8703122488292974E-3</v>
      </c>
      <c r="E45" s="26">
        <f t="shared" si="3"/>
        <v>0.96228848956315749</v>
      </c>
      <c r="F45" s="32">
        <v>3.3692341200000002</v>
      </c>
      <c r="G45" s="25">
        <f t="shared" si="1"/>
        <v>9.8638665333316347E-3</v>
      </c>
      <c r="H45" s="25">
        <f t="shared" si="4"/>
        <v>0.88343126367295322</v>
      </c>
      <c r="I45" s="7">
        <f t="shared" si="2"/>
        <v>189.05976768980418</v>
      </c>
    </row>
    <row r="46" spans="2:9" ht="17.100000000000001" customHeight="1">
      <c r="B46" s="38" t="s">
        <v>49</v>
      </c>
      <c r="C46" s="6">
        <v>42591</v>
      </c>
      <c r="D46" s="21">
        <f t="shared" si="0"/>
        <v>1.4029654283703979E-2</v>
      </c>
      <c r="E46" s="22">
        <f t="shared" si="3"/>
        <v>0.97631814384686144</v>
      </c>
      <c r="F46" s="33">
        <v>9.0240036000000003</v>
      </c>
      <c r="G46" s="21">
        <f t="shared" si="1"/>
        <v>2.6418931999508597E-2</v>
      </c>
      <c r="H46" s="21">
        <f t="shared" si="4"/>
        <v>0.90985019567246184</v>
      </c>
      <c r="I46" s="7">
        <f t="shared" si="2"/>
        <v>211.87583292244841</v>
      </c>
    </row>
    <row r="47" spans="2:9" ht="17.100000000000001" customHeight="1">
      <c r="B47" s="38" t="s">
        <v>50</v>
      </c>
      <c r="C47" s="6">
        <v>21488</v>
      </c>
      <c r="D47" s="21">
        <f t="shared" si="0"/>
        <v>7.078237450358787E-3</v>
      </c>
      <c r="E47" s="22">
        <f t="shared" si="3"/>
        <v>0.98339638129722018</v>
      </c>
      <c r="F47" s="33">
        <v>5.1253261500000011</v>
      </c>
      <c r="G47" s="21">
        <f t="shared" si="1"/>
        <v>1.5005051974065393E-2</v>
      </c>
      <c r="H47" s="21">
        <f t="shared" si="4"/>
        <v>0.92485524764652727</v>
      </c>
      <c r="I47" s="7">
        <f t="shared" si="2"/>
        <v>238.52039045048406</v>
      </c>
    </row>
    <row r="48" spans="2:9" ht="17.100000000000001" customHeight="1">
      <c r="B48" s="38" t="s">
        <v>51</v>
      </c>
      <c r="C48" s="6">
        <v>12585</v>
      </c>
      <c r="D48" s="21">
        <f t="shared" si="0"/>
        <v>4.1455518574444027E-3</v>
      </c>
      <c r="E48" s="22">
        <f t="shared" si="3"/>
        <v>0.98754193315466454</v>
      </c>
      <c r="F48" s="33">
        <v>3.3782180500000001</v>
      </c>
      <c r="G48" s="21">
        <f t="shared" si="1"/>
        <v>9.8901681447093534E-3</v>
      </c>
      <c r="H48" s="21">
        <f t="shared" si="4"/>
        <v>0.9347454157912366</v>
      </c>
      <c r="I48" s="7">
        <f t="shared" si="2"/>
        <v>268.43210568136675</v>
      </c>
    </row>
    <row r="49" spans="2:9" ht="17.100000000000001" customHeight="1">
      <c r="B49" s="38" t="s">
        <v>52</v>
      </c>
      <c r="C49" s="6">
        <v>8434</v>
      </c>
      <c r="D49" s="21">
        <f t="shared" si="0"/>
        <v>2.7781950230978225E-3</v>
      </c>
      <c r="E49" s="22">
        <f t="shared" si="3"/>
        <v>0.99032012817776238</v>
      </c>
      <c r="F49" s="33">
        <v>2.4528837499999998</v>
      </c>
      <c r="G49" s="21">
        <f t="shared" si="1"/>
        <v>7.18113288362935E-3</v>
      </c>
      <c r="H49" s="21">
        <f t="shared" si="4"/>
        <v>0.94192654867486592</v>
      </c>
      <c r="I49" s="7">
        <f t="shared" si="2"/>
        <v>290.83278989803176</v>
      </c>
    </row>
    <row r="50" spans="2:9" ht="17.100000000000001" customHeight="1">
      <c r="B50" s="39" t="s">
        <v>53</v>
      </c>
      <c r="C50" s="8">
        <v>5670</v>
      </c>
      <c r="D50" s="23">
        <f t="shared" si="0"/>
        <v>1.8677218142002198E-3</v>
      </c>
      <c r="E50" s="24">
        <f t="shared" si="3"/>
        <v>0.99218784999196263</v>
      </c>
      <c r="F50" s="31">
        <v>1.7133873799999999</v>
      </c>
      <c r="G50" s="23">
        <f t="shared" si="1"/>
        <v>5.0161620814331443E-3</v>
      </c>
      <c r="H50" s="23">
        <f t="shared" si="4"/>
        <v>0.9469427107562991</v>
      </c>
      <c r="I50" s="7">
        <f t="shared" si="2"/>
        <v>302.18472310405645</v>
      </c>
    </row>
    <row r="51" spans="2:9" ht="17.100000000000001" customHeight="1">
      <c r="B51" s="38" t="s">
        <v>54</v>
      </c>
      <c r="C51" s="6">
        <v>4161</v>
      </c>
      <c r="D51" s="21">
        <f t="shared" si="0"/>
        <v>1.3706508763469338E-3</v>
      </c>
      <c r="E51" s="22">
        <f t="shared" si="3"/>
        <v>0.99355850086830955</v>
      </c>
      <c r="F51" s="33">
        <v>1.41574255</v>
      </c>
      <c r="G51" s="21">
        <f t="shared" si="1"/>
        <v>4.1447685323685928E-3</v>
      </c>
      <c r="H51" s="21">
        <f t="shared" si="4"/>
        <v>0.95108747928866766</v>
      </c>
      <c r="I51" s="11">
        <f t="shared" si="2"/>
        <v>340.24093967796205</v>
      </c>
    </row>
    <row r="52" spans="2:9" ht="17.100000000000001" customHeight="1">
      <c r="B52" s="38" t="s">
        <v>55</v>
      </c>
      <c r="C52" s="6">
        <v>9432</v>
      </c>
      <c r="D52" s="21">
        <f t="shared" si="0"/>
        <v>3.1069404147330642E-3</v>
      </c>
      <c r="E52" s="22">
        <f t="shared" si="3"/>
        <v>0.99666544128304257</v>
      </c>
      <c r="F52" s="33">
        <v>3.9257881100000001</v>
      </c>
      <c r="G52" s="21">
        <f t="shared" si="1"/>
        <v>1.1493249971949188E-2</v>
      </c>
      <c r="H52" s="21">
        <f t="shared" si="4"/>
        <v>0.96258072926061689</v>
      </c>
      <c r="I52" s="7">
        <f t="shared" si="2"/>
        <v>416.22011344359623</v>
      </c>
    </row>
    <row r="53" spans="2:9" ht="17.100000000000001" customHeight="1">
      <c r="B53" s="38" t="s">
        <v>56</v>
      </c>
      <c r="C53" s="6">
        <v>3700</v>
      </c>
      <c r="D53" s="21">
        <f t="shared" si="0"/>
        <v>1.2187955401306548E-3</v>
      </c>
      <c r="E53" s="22">
        <f t="shared" si="3"/>
        <v>0.99788423682317318</v>
      </c>
      <c r="F53" s="33">
        <v>1.9578927399999999</v>
      </c>
      <c r="G53" s="21">
        <f t="shared" si="1"/>
        <v>5.7319829926033676E-3</v>
      </c>
      <c r="H53" s="21">
        <f t="shared" si="4"/>
        <v>0.96831271225322024</v>
      </c>
      <c r="I53" s="7">
        <f t="shared" si="2"/>
        <v>529.16020000000003</v>
      </c>
    </row>
    <row r="54" spans="2:9" ht="17.100000000000001" customHeight="1">
      <c r="B54" s="38" t="s">
        <v>57</v>
      </c>
      <c r="C54" s="6">
        <v>1883</v>
      </c>
      <c r="D54" s="21">
        <f t="shared" si="0"/>
        <v>6.2026810866649279E-4</v>
      </c>
      <c r="E54" s="22">
        <f t="shared" si="3"/>
        <v>0.99850450493183962</v>
      </c>
      <c r="F54" s="33">
        <v>1.1071265399999999</v>
      </c>
      <c r="G54" s="21">
        <f t="shared" si="1"/>
        <v>3.2412554417765556E-3</v>
      </c>
      <c r="H54" s="21">
        <f t="shared" si="4"/>
        <v>0.9715539676949968</v>
      </c>
      <c r="I54" s="7">
        <f t="shared" si="2"/>
        <v>587.95886351566639</v>
      </c>
    </row>
    <row r="55" spans="2:9" ht="17.100000000000001" customHeight="1" thickBot="1">
      <c r="B55" s="41" t="s">
        <v>58</v>
      </c>
      <c r="C55" s="12">
        <v>4540</v>
      </c>
      <c r="D55" s="27">
        <f t="shared" si="0"/>
        <v>1.4954950681603171E-3</v>
      </c>
      <c r="E55" s="22">
        <f t="shared" si="3"/>
        <v>0.99999999999999989</v>
      </c>
      <c r="F55" s="34">
        <v>9.7164070799999998</v>
      </c>
      <c r="G55" s="27">
        <f t="shared" si="1"/>
        <v>2.8446032305003054E-2</v>
      </c>
      <c r="H55" s="21">
        <f t="shared" si="4"/>
        <v>0.99999999999999989</v>
      </c>
      <c r="I55" s="7">
        <f t="shared" si="2"/>
        <v>2140.1777709251101</v>
      </c>
    </row>
    <row r="56" spans="2:9" ht="17.100000000000001" customHeight="1" thickTop="1" thickBot="1">
      <c r="B56" s="13" t="s">
        <v>8</v>
      </c>
      <c r="C56" s="14">
        <v>3035784</v>
      </c>
      <c r="D56" s="15">
        <f t="shared" si="0"/>
        <v>1</v>
      </c>
      <c r="E56" s="16"/>
      <c r="F56" s="35">
        <v>341.57336868000004</v>
      </c>
      <c r="G56" s="15">
        <f t="shared" si="1"/>
        <v>1</v>
      </c>
      <c r="H56" s="16"/>
      <c r="I56" s="17">
        <f>F56*10^6/C56</f>
        <v>112.51570226340216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22:I4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I.49</vt:lpstr>
      <vt:lpstr>I.49!Área_de_impresión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2019-06-20T10:05:48Z</dcterms:modified>
</cp:coreProperties>
</file>