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0" sheetId="96" r:id="rId1"/>
  </sheets>
  <definedNames>
    <definedName name="_xlnm.Print_Area" localSheetId="0">I.50!$A$1:$I$56</definedName>
  </definedNames>
  <calcPr calcId="162913"/>
</workbook>
</file>

<file path=xl/calcChain.xml><?xml version="1.0" encoding="utf-8"?>
<calcChain xmlns="http://schemas.openxmlformats.org/spreadsheetml/2006/main">
  <c r="D13" i="96" l="1"/>
  <c r="D12" i="96"/>
  <c r="D11" i="96"/>
  <c r="D10" i="96"/>
  <c r="D9" i="96"/>
  <c r="E9" i="96" s="1"/>
  <c r="G13" i="96"/>
  <c r="G12" i="96"/>
  <c r="G11" i="96"/>
  <c r="G10" i="96"/>
  <c r="G9" i="96"/>
  <c r="H9" i="96" s="1"/>
  <c r="I56" i="96"/>
  <c r="I13" i="96"/>
  <c r="I14" i="96"/>
  <c r="I15" i="96"/>
  <c r="I16" i="96"/>
  <c r="I17" i="96"/>
  <c r="I18" i="96"/>
  <c r="I19" i="96"/>
  <c r="I20" i="96"/>
  <c r="I21" i="96"/>
  <c r="I22" i="96"/>
  <c r="I23" i="96"/>
  <c r="I24" i="96"/>
  <c r="I25" i="96"/>
  <c r="I26" i="96"/>
  <c r="I27" i="96"/>
  <c r="I28" i="96"/>
  <c r="I29" i="96"/>
  <c r="I30" i="96"/>
  <c r="I31" i="9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52" i="96"/>
  <c r="I53" i="96"/>
  <c r="I54" i="96"/>
  <c r="I55" i="96"/>
  <c r="D14" i="96"/>
  <c r="G14" i="96"/>
  <c r="D15" i="96"/>
  <c r="G15" i="96"/>
  <c r="D16" i="96"/>
  <c r="G16" i="96"/>
  <c r="D17" i="96"/>
  <c r="G17" i="96"/>
  <c r="D18" i="96"/>
  <c r="G18" i="96"/>
  <c r="D19" i="96"/>
  <c r="G19" i="96"/>
  <c r="D20" i="96"/>
  <c r="G20" i="96"/>
  <c r="D21" i="96"/>
  <c r="G21" i="96"/>
  <c r="D22" i="96"/>
  <c r="G22" i="96"/>
  <c r="D23" i="96"/>
  <c r="G23" i="96"/>
  <c r="D24" i="96"/>
  <c r="G24" i="96"/>
  <c r="D25" i="96"/>
  <c r="G25" i="96"/>
  <c r="D26" i="96"/>
  <c r="G26" i="96"/>
  <c r="D27" i="96"/>
  <c r="G27" i="96"/>
  <c r="D28" i="96"/>
  <c r="G28" i="96"/>
  <c r="D29" i="96"/>
  <c r="G29" i="96"/>
  <c r="D30" i="96"/>
  <c r="G30" i="96"/>
  <c r="D31" i="96"/>
  <c r="G31" i="96"/>
  <c r="D32" i="96"/>
  <c r="G32" i="96"/>
  <c r="D33" i="96"/>
  <c r="G33" i="96"/>
  <c r="D34" i="96"/>
  <c r="G34" i="96"/>
  <c r="D35" i="96"/>
  <c r="G35" i="96"/>
  <c r="D36" i="96"/>
  <c r="G36" i="96"/>
  <c r="D37" i="96"/>
  <c r="G37" i="96"/>
  <c r="D38" i="96"/>
  <c r="G38" i="96"/>
  <c r="D39" i="96"/>
  <c r="G39" i="96"/>
  <c r="D40" i="96"/>
  <c r="G40" i="96"/>
  <c r="D41" i="96"/>
  <c r="G41" i="96"/>
  <c r="D42" i="96"/>
  <c r="G42" i="96"/>
  <c r="D43" i="96"/>
  <c r="G43" i="96"/>
  <c r="D44" i="96"/>
  <c r="G44" i="96"/>
  <c r="D45" i="96"/>
  <c r="G45" i="96"/>
  <c r="D46" i="96"/>
  <c r="G46" i="96"/>
  <c r="D47" i="96"/>
  <c r="G47" i="96"/>
  <c r="D48" i="96"/>
  <c r="G48" i="96"/>
  <c r="D49" i="96"/>
  <c r="G49" i="96"/>
  <c r="D50" i="96"/>
  <c r="G50" i="96"/>
  <c r="D51" i="96"/>
  <c r="G51" i="96"/>
  <c r="D52" i="96"/>
  <c r="G52" i="96"/>
  <c r="D53" i="96"/>
  <c r="G53" i="96"/>
  <c r="D54" i="96"/>
  <c r="G54" i="96"/>
  <c r="D55" i="96"/>
  <c r="G55" i="96"/>
  <c r="D56" i="96"/>
  <c r="G56" i="96"/>
  <c r="H10" i="96" l="1"/>
  <c r="E10" i="96"/>
  <c r="H11" i="96"/>
  <c r="H12" i="96" s="1"/>
  <c r="H13" i="96" s="1"/>
  <c r="H14" i="96" s="1"/>
  <c r="H15" i="96" s="1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  <c r="H28" i="96" s="1"/>
  <c r="H29" i="96" s="1"/>
  <c r="H30" i="96" s="1"/>
  <c r="H31" i="96" s="1"/>
  <c r="H32" i="96" s="1"/>
  <c r="H33" i="96" s="1"/>
  <c r="H34" i="96" s="1"/>
  <c r="H35" i="96" s="1"/>
  <c r="H36" i="96" s="1"/>
  <c r="H37" i="96" s="1"/>
  <c r="H38" i="96" s="1"/>
  <c r="H39" i="96" s="1"/>
  <c r="H40" i="96" s="1"/>
  <c r="H41" i="96" s="1"/>
  <c r="H42" i="96" s="1"/>
  <c r="H43" i="96" s="1"/>
  <c r="H44" i="96" s="1"/>
  <c r="H45" i="96" s="1"/>
  <c r="H46" i="96" s="1"/>
  <c r="H47" i="96" s="1"/>
  <c r="H48" i="96" s="1"/>
  <c r="H49" i="96" s="1"/>
  <c r="H50" i="96" s="1"/>
  <c r="H51" i="96" s="1"/>
  <c r="H52" i="96" s="1"/>
  <c r="H53" i="96" s="1"/>
  <c r="H54" i="96" s="1"/>
  <c r="H55" i="96" s="1"/>
  <c r="E11" i="96"/>
  <c r="E12" i="96" s="1"/>
  <c r="E13" i="96" s="1"/>
  <c r="E14" i="96" s="1"/>
  <c r="E15" i="96" s="1"/>
  <c r="E16" i="96" s="1"/>
  <c r="E17" i="96" s="1"/>
  <c r="E18" i="96" s="1"/>
  <c r="E19" i="96" s="1"/>
  <c r="E20" i="96" s="1"/>
  <c r="E21" i="96" s="1"/>
  <c r="E22" i="96" s="1"/>
  <c r="E23" i="96" s="1"/>
  <c r="E24" i="96" s="1"/>
  <c r="E25" i="96" s="1"/>
  <c r="E26" i="96" s="1"/>
  <c r="E27" i="96" s="1"/>
  <c r="E28" i="96" s="1"/>
  <c r="E29" i="96" s="1"/>
  <c r="E30" i="96" s="1"/>
  <c r="E31" i="96" s="1"/>
  <c r="E32" i="96" s="1"/>
  <c r="E33" i="96" s="1"/>
  <c r="E34" i="96" s="1"/>
  <c r="E35" i="96" s="1"/>
  <c r="E36" i="96" s="1"/>
  <c r="E37" i="96" s="1"/>
  <c r="E38" i="96" s="1"/>
  <c r="E39" i="96" s="1"/>
  <c r="E40" i="96" s="1"/>
  <c r="E41" i="96" s="1"/>
  <c r="E42" i="96" s="1"/>
  <c r="E43" i="96" s="1"/>
  <c r="E44" i="96" s="1"/>
  <c r="E45" i="96" s="1"/>
  <c r="E46" i="96" s="1"/>
  <c r="E47" i="96" s="1"/>
  <c r="E48" i="96" s="1"/>
  <c r="E49" i="96" s="1"/>
  <c r="E50" i="96" s="1"/>
  <c r="E51" i="96" s="1"/>
  <c r="E52" i="96" s="1"/>
  <c r="E53" i="96" s="1"/>
  <c r="E54" i="96" s="1"/>
  <c r="E55" i="96" s="1"/>
</calcChain>
</file>

<file path=xl/sharedStrings.xml><?xml version="1.0" encoding="utf-8"?>
<sst xmlns="http://schemas.openxmlformats.org/spreadsheetml/2006/main" count="75" uniqueCount="68">
  <si>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</si>
  <si>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</si>
  <si>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</si>
  <si>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</si>
  <si>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</si>
  <si>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</si>
  <si>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</si>
  <si>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</si>
  <si>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</si>
  <si>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</si>
  <si>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</si>
  <si>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</si>
  <si>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</si>
  <si>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</si>
  <si>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</si>
  <si>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</si>
  <si>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</si>
  <si>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</si>
  <si>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</si>
  <si>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</si>
  <si>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</si>
  <si>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</si>
  <si>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</si>
  <si>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</si>
  <si>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</si>
  <si>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</si>
  <si>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</si>
  <si>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</si>
  <si>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</si>
  <si>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</si>
  <si>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</si>
  <si>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</si>
  <si>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</si>
  <si>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</si>
  <si>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</si>
  <si>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</si>
  <si>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</si>
  <si>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</si>
  <si>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</si>
  <si>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</si>
  <si>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</si>
  <si>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</si>
  <si>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</si>
  <si>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</si>
  <si>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</si>
  <si>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</si>
  <si>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</si>
  <si>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</si>
  <si>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</si>
  <si>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</si>
  <si>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</si>
  <si>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</si>
  <si>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</si>
  <si>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</si>
  <si>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</si>
  <si>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</si>
  <si>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</si>
  <si>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</si>
  <si>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</si>
  <si>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</si>
  <si>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</si>
  <si>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</si>
  <si>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</si>
  <si>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</si>
  <si>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</si>
  <si>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</si>
  <si>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505+506</t>
  </si>
  <si>
    <t>I.50.DEDUCCIÓN POR RENTAS OBTENIDAS EN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</si>
</sst>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f>C9/$C$56</f>
        <v>0</v>
      </c>
      <c r="E9" s="21">
        <f>D9+E8</f>
        <v>0</v>
      </c>
      <c r="F9" s="29">
        <v>0</v>
      </c>
      <c r="G9" s="20">
        <f>F9/$F$56</f>
        <v>0</v>
      </c>
      <c r="H9" s="20">
        <f>G9+H8</f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0</v>
      </c>
      <c r="D10" s="22">
        <f>C10/$C$56</f>
        <v>0</v>
      </c>
      <c r="E10" s="23">
        <f>D10+E9</f>
        <v>0</v>
      </c>
      <c r="F10" s="19">
        <v>0</v>
      </c>
      <c r="G10" s="22">
        <f>F10/$F$56</f>
        <v>0</v>
      </c>
      <c r="H10" s="22">
        <f>G10+H9</f>
        <v>0</v>
      </c>
      <c r="I10" s="37" t="s">
        <v>11</v>
      </c>
    </row>
    <row r="11" spans="2:10" ht="17.100000000000001" customHeight="1">
      <c r="B11" s="39" t="s">
        <v>14</v>
      </c>
      <c r="C11" s="6">
        <v>0</v>
      </c>
      <c r="D11" s="22">
        <f>C11/$C$56</f>
        <v>0</v>
      </c>
      <c r="E11" s="23">
        <f>D11+E10</f>
        <v>0</v>
      </c>
      <c r="F11" s="19">
        <v>0</v>
      </c>
      <c r="G11" s="22">
        <f t="shared" ref="G11:G56" si="0">F11/$F$56</f>
        <v>0</v>
      </c>
      <c r="H11" s="22">
        <f>G11+H10</f>
        <v>0</v>
      </c>
      <c r="I11" s="37" t="s">
        <v>11</v>
      </c>
    </row>
    <row r="12" spans="2:10" ht="17.100000000000001" customHeight="1">
      <c r="B12" s="39" t="s">
        <v>15</v>
      </c>
      <c r="C12" s="6">
        <v>0</v>
      </c>
      <c r="D12" s="22">
        <f>C12/$C$56</f>
        <v>0</v>
      </c>
      <c r="E12" s="23">
        <f>D12+E11</f>
        <v>0</v>
      </c>
      <c r="F12" s="19">
        <v>0</v>
      </c>
      <c r="G12" s="22">
        <f t="shared" si="0"/>
        <v>0</v>
      </c>
      <c r="H12" s="22">
        <f>G12+H11</f>
        <v>0</v>
      </c>
      <c r="I12" s="37" t="s">
        <v>11</v>
      </c>
    </row>
    <row r="13" spans="2:10" ht="17.100000000000001" customHeight="1">
      <c r="B13" s="39" t="s">
        <v>16</v>
      </c>
      <c r="C13" s="6">
        <v>93</v>
      </c>
      <c r="D13" s="22">
        <f t="shared" ref="D13:D56" si="1">C13/$C$56</f>
        <v>2.2899071725802083E-3</v>
      </c>
      <c r="E13" s="23">
        <f>D13+E12</f>
        <v>2.2899071725802083E-3</v>
      </c>
      <c r="F13" s="19">
        <v>1.9619199999999998E-3</v>
      </c>
      <c r="G13" s="22">
        <f t="shared" si="0"/>
        <v>1.5331231086251052E-5</v>
      </c>
      <c r="H13" s="22">
        <f>G13+H12</f>
        <v>1.5331231086251052E-5</v>
      </c>
      <c r="I13" s="7">
        <f t="shared" ref="I13:I55" si="2">F13*10^6/C13</f>
        <v>21.095913978494622</v>
      </c>
    </row>
    <row r="14" spans="2:10" ht="17.100000000000001" customHeight="1">
      <c r="B14" s="40" t="s">
        <v>17</v>
      </c>
      <c r="C14" s="8">
        <v>374</v>
      </c>
      <c r="D14" s="24">
        <f t="shared" si="1"/>
        <v>9.2088740058601931E-3</v>
      </c>
      <c r="E14" s="25">
        <f t="shared" ref="E14:E55" si="3">D14+E13</f>
        <v>1.1498781178440401E-2</v>
      </c>
      <c r="F14" s="30">
        <v>3.7700499999999998E-2</v>
      </c>
      <c r="G14" s="24">
        <f t="shared" si="0"/>
        <v>2.9460685326986209E-4</v>
      </c>
      <c r="H14" s="24">
        <f t="shared" ref="H14:H55" si="4">G14+H13</f>
        <v>3.0993808435611313E-4</v>
      </c>
      <c r="I14" s="7">
        <f t="shared" si="2"/>
        <v>100.80347593582887</v>
      </c>
    </row>
    <row r="15" spans="2:10" ht="17.100000000000001" customHeight="1">
      <c r="B15" s="39" t="s">
        <v>18</v>
      </c>
      <c r="C15" s="6">
        <v>518</v>
      </c>
      <c r="D15" s="22">
        <f t="shared" si="1"/>
        <v>1.2754536724694064E-2</v>
      </c>
      <c r="E15" s="23">
        <f t="shared" si="3"/>
        <v>2.4253317903134466E-2</v>
      </c>
      <c r="F15" s="19">
        <v>9.8865609999999993E-2</v>
      </c>
      <c r="G15" s="22">
        <f t="shared" si="0"/>
        <v>7.7257559604528882E-4</v>
      </c>
      <c r="H15" s="22">
        <f t="shared" si="4"/>
        <v>1.0825136804014019E-3</v>
      </c>
      <c r="I15" s="11">
        <f t="shared" si="2"/>
        <v>190.86025096525094</v>
      </c>
    </row>
    <row r="16" spans="2:10" ht="17.100000000000001" customHeight="1">
      <c r="B16" s="39" t="s">
        <v>19</v>
      </c>
      <c r="C16" s="6">
        <v>671</v>
      </c>
      <c r="D16" s="22">
        <f t="shared" si="1"/>
        <v>1.6521803363455052E-2</v>
      </c>
      <c r="E16" s="23">
        <f t="shared" si="3"/>
        <v>4.0775121266589519E-2</v>
      </c>
      <c r="F16" s="19">
        <v>0.18793781000000001</v>
      </c>
      <c r="G16" s="22">
        <f t="shared" si="0"/>
        <v>1.4686215518236955E-3</v>
      </c>
      <c r="H16" s="22">
        <f t="shared" si="4"/>
        <v>2.5511352322250972E-3</v>
      </c>
      <c r="I16" s="7">
        <f t="shared" si="2"/>
        <v>280.08615499254842</v>
      </c>
    </row>
    <row r="17" spans="2:9" ht="17.100000000000001" customHeight="1">
      <c r="B17" s="39" t="s">
        <v>20</v>
      </c>
      <c r="C17" s="6">
        <v>671</v>
      </c>
      <c r="D17" s="22">
        <f t="shared" si="1"/>
        <v>1.6521803363455052E-2</v>
      </c>
      <c r="E17" s="23">
        <f t="shared" si="3"/>
        <v>5.7296924630044571E-2</v>
      </c>
      <c r="F17" s="19">
        <v>0.24949804</v>
      </c>
      <c r="G17" s="22">
        <f t="shared" si="0"/>
        <v>1.9496779210195672E-3</v>
      </c>
      <c r="H17" s="22">
        <f t="shared" si="4"/>
        <v>4.5008131532446646E-3</v>
      </c>
      <c r="I17" s="7">
        <f t="shared" si="2"/>
        <v>371.83016393442625</v>
      </c>
    </row>
    <row r="18" spans="2:9" ht="17.100000000000001" customHeight="1">
      <c r="B18" s="39" t="s">
        <v>21</v>
      </c>
      <c r="C18" s="6">
        <v>1108</v>
      </c>
      <c r="D18" s="22">
        <f t="shared" si="1"/>
        <v>2.7281904808805064E-2</v>
      </c>
      <c r="E18" s="23">
        <f t="shared" si="3"/>
        <v>8.4578829438849631E-2</v>
      </c>
      <c r="F18" s="19">
        <v>0.55077538000000004</v>
      </c>
      <c r="G18" s="22">
        <f t="shared" si="0"/>
        <v>4.3039800947019952E-3</v>
      </c>
      <c r="H18" s="22">
        <f t="shared" si="4"/>
        <v>8.8047932479466597E-3</v>
      </c>
      <c r="I18" s="7">
        <f t="shared" si="2"/>
        <v>497.08969314079422</v>
      </c>
    </row>
    <row r="19" spans="2:9" ht="17.100000000000001" customHeight="1">
      <c r="B19" s="39" t="s">
        <v>22</v>
      </c>
      <c r="C19" s="6">
        <v>1552</v>
      </c>
      <c r="D19" s="22">
        <f t="shared" si="1"/>
        <v>3.8214364858542828E-2</v>
      </c>
      <c r="E19" s="23">
        <f t="shared" si="3"/>
        <v>0.12279319429739247</v>
      </c>
      <c r="F19" s="19">
        <v>0.98538601999999997</v>
      </c>
      <c r="G19" s="22">
        <f t="shared" si="0"/>
        <v>7.7002022415700961E-3</v>
      </c>
      <c r="H19" s="22">
        <f t="shared" si="4"/>
        <v>1.6504995489516755E-2</v>
      </c>
      <c r="I19" s="7">
        <f t="shared" si="2"/>
        <v>634.91367268041233</v>
      </c>
    </row>
    <row r="20" spans="2:9" ht="17.100000000000001" customHeight="1">
      <c r="B20" s="40" t="s">
        <v>23</v>
      </c>
      <c r="C20" s="8">
        <v>1674</v>
      </c>
      <c r="D20" s="24">
        <f t="shared" si="1"/>
        <v>4.1218329106443748E-2</v>
      </c>
      <c r="E20" s="25">
        <f t="shared" si="3"/>
        <v>0.16401152340383621</v>
      </c>
      <c r="F20" s="30">
        <v>1.29588159</v>
      </c>
      <c r="G20" s="24">
        <f t="shared" si="0"/>
        <v>1.0126539367919409E-2</v>
      </c>
      <c r="H20" s="24">
        <f t="shared" si="4"/>
        <v>2.6631534857436162E-2</v>
      </c>
      <c r="I20" s="9">
        <f t="shared" si="2"/>
        <v>774.12281362007172</v>
      </c>
    </row>
    <row r="21" spans="2:9" ht="17.100000000000001" customHeight="1">
      <c r="B21" s="41" t="s">
        <v>24</v>
      </c>
      <c r="C21" s="10">
        <v>1767</v>
      </c>
      <c r="D21" s="26">
        <f t="shared" si="1"/>
        <v>4.3508236279023955E-2</v>
      </c>
      <c r="E21" s="27">
        <f t="shared" si="3"/>
        <v>0.20751975968286016</v>
      </c>
      <c r="F21" s="31">
        <v>1.63241624</v>
      </c>
      <c r="G21" s="26">
        <f t="shared" si="0"/>
        <v>1.2756356326654025E-2</v>
      </c>
      <c r="H21" s="26">
        <f t="shared" si="4"/>
        <v>3.9387891184090189E-2</v>
      </c>
      <c r="I21" s="7">
        <f t="shared" si="2"/>
        <v>923.83488398415398</v>
      </c>
    </row>
    <row r="22" spans="2:9" ht="17.100000000000001" customHeight="1">
      <c r="B22" s="39" t="s">
        <v>25</v>
      </c>
      <c r="C22" s="6">
        <v>2549</v>
      </c>
      <c r="D22" s="22">
        <f t="shared" si="1"/>
        <v>6.2763154654913444E-2</v>
      </c>
      <c r="E22" s="23">
        <f t="shared" si="3"/>
        <v>0.27028291433777363</v>
      </c>
      <c r="F22" s="19">
        <v>2.7637122300000003</v>
      </c>
      <c r="G22" s="22">
        <f t="shared" si="0"/>
        <v>2.1596757693498322E-2</v>
      </c>
      <c r="H22" s="22">
        <f t="shared" si="4"/>
        <v>6.0984648877588511E-2</v>
      </c>
      <c r="I22" s="7">
        <f t="shared" si="2"/>
        <v>1084.2339074146726</v>
      </c>
    </row>
    <row r="23" spans="2:9" ht="17.100000000000001" customHeight="1">
      <c r="B23" s="39" t="s">
        <v>26</v>
      </c>
      <c r="C23" s="6">
        <v>2245</v>
      </c>
      <c r="D23" s="22">
        <f t="shared" si="1"/>
        <v>5.5277866692930833E-2</v>
      </c>
      <c r="E23" s="23">
        <f t="shared" si="3"/>
        <v>0.32556078103070446</v>
      </c>
      <c r="F23" s="19">
        <v>2.8336603900000004</v>
      </c>
      <c r="G23" s="22">
        <f t="shared" si="0"/>
        <v>2.2143360717585985E-2</v>
      </c>
      <c r="H23" s="22">
        <f t="shared" si="4"/>
        <v>8.3128009595174496E-2</v>
      </c>
      <c r="I23" s="7">
        <f t="shared" si="2"/>
        <v>1262.2095278396437</v>
      </c>
    </row>
    <row r="24" spans="2:9" ht="17.100000000000001" customHeight="1">
      <c r="B24" s="39" t="s">
        <v>27</v>
      </c>
      <c r="C24" s="6">
        <v>2042</v>
      </c>
      <c r="D24" s="22">
        <f t="shared" si="1"/>
        <v>5.0279467165685862E-2</v>
      </c>
      <c r="E24" s="23">
        <f t="shared" si="3"/>
        <v>0.37584024819639034</v>
      </c>
      <c r="F24" s="19">
        <v>2.8237311299999996</v>
      </c>
      <c r="G24" s="22">
        <f t="shared" si="0"/>
        <v>2.206576949084102E-2</v>
      </c>
      <c r="H24" s="22">
        <f t="shared" si="4"/>
        <v>0.10519377908601552</v>
      </c>
      <c r="I24" s="7">
        <f t="shared" si="2"/>
        <v>1382.8262144955922</v>
      </c>
    </row>
    <row r="25" spans="2:9" ht="17.100000000000001" customHeight="1">
      <c r="B25" s="39" t="s">
        <v>28</v>
      </c>
      <c r="C25" s="6">
        <v>1591</v>
      </c>
      <c r="D25" s="22">
        <f t="shared" si="1"/>
        <v>3.9174648511560335E-2</v>
      </c>
      <c r="E25" s="23">
        <f t="shared" si="3"/>
        <v>0.41501489670795066</v>
      </c>
      <c r="F25" s="19">
        <v>2.4367576300000002</v>
      </c>
      <c r="G25" s="22">
        <f t="shared" si="0"/>
        <v>1.9041803094272676E-2</v>
      </c>
      <c r="H25" s="22">
        <f t="shared" si="4"/>
        <v>0.12423558218028818</v>
      </c>
      <c r="I25" s="7">
        <f t="shared" si="2"/>
        <v>1531.588705216845</v>
      </c>
    </row>
    <row r="26" spans="2:9" ht="17.100000000000001" customHeight="1">
      <c r="B26" s="40" t="s">
        <v>29</v>
      </c>
      <c r="C26" s="8">
        <v>1354</v>
      </c>
      <c r="D26" s="24">
        <f t="shared" si="1"/>
        <v>3.3339078620146262E-2</v>
      </c>
      <c r="E26" s="25">
        <f t="shared" si="3"/>
        <v>0.44835397532809695</v>
      </c>
      <c r="F26" s="32">
        <v>2.3660151200000001</v>
      </c>
      <c r="G26" s="24">
        <f t="shared" si="0"/>
        <v>1.8488992700152924E-2</v>
      </c>
      <c r="H26" s="24">
        <f t="shared" si="4"/>
        <v>0.1427245748804411</v>
      </c>
      <c r="I26" s="7">
        <f t="shared" si="2"/>
        <v>1747.4262333825702</v>
      </c>
    </row>
    <row r="27" spans="2:9" ht="17.100000000000001" customHeight="1">
      <c r="B27" s="41" t="s">
        <v>30</v>
      </c>
      <c r="C27" s="10">
        <v>1242</v>
      </c>
      <c r="D27" s="26">
        <f t="shared" si="1"/>
        <v>3.0581340949942137E-2</v>
      </c>
      <c r="E27" s="27">
        <f t="shared" si="3"/>
        <v>0.47893531627803909</v>
      </c>
      <c r="F27" s="33">
        <v>2.4159981699999999</v>
      </c>
      <c r="G27" s="26">
        <f t="shared" si="0"/>
        <v>1.8879580333667868E-2</v>
      </c>
      <c r="H27" s="26">
        <f t="shared" si="4"/>
        <v>0.16160415521410898</v>
      </c>
      <c r="I27" s="11">
        <f t="shared" si="2"/>
        <v>1945.2481239935587</v>
      </c>
    </row>
    <row r="28" spans="2:9" ht="17.100000000000001" customHeight="1">
      <c r="B28" s="39" t="s">
        <v>31</v>
      </c>
      <c r="C28" s="6">
        <v>1293</v>
      </c>
      <c r="D28" s="22">
        <f t="shared" si="1"/>
        <v>3.1837096496195802E-2</v>
      </c>
      <c r="E28" s="23">
        <f t="shared" si="3"/>
        <v>0.51077241277423491</v>
      </c>
      <c r="F28" s="34">
        <v>2.7903927299999998</v>
      </c>
      <c r="G28" s="22">
        <f t="shared" si="0"/>
        <v>2.1805249839455709E-2</v>
      </c>
      <c r="H28" s="22">
        <f t="shared" si="4"/>
        <v>0.18340940505356468</v>
      </c>
      <c r="I28" s="7">
        <f t="shared" si="2"/>
        <v>2158.0763573085846</v>
      </c>
    </row>
    <row r="29" spans="2:9" ht="17.100000000000001" customHeight="1">
      <c r="B29" s="39" t="s">
        <v>32</v>
      </c>
      <c r="C29" s="6">
        <v>1357</v>
      </c>
      <c r="D29" s="22">
        <f t="shared" si="1"/>
        <v>3.3412946593455298E-2</v>
      </c>
      <c r="E29" s="23">
        <f t="shared" si="3"/>
        <v>0.54418535936769019</v>
      </c>
      <c r="F29" s="34">
        <v>3.2380418400000002</v>
      </c>
      <c r="G29" s="22">
        <f t="shared" si="0"/>
        <v>2.5303359829141642E-2</v>
      </c>
      <c r="H29" s="22">
        <f t="shared" si="4"/>
        <v>0.20871276488270632</v>
      </c>
      <c r="I29" s="7">
        <f t="shared" si="2"/>
        <v>2386.1767428150333</v>
      </c>
    </row>
    <row r="30" spans="2:9" ht="17.100000000000001" customHeight="1">
      <c r="B30" s="39" t="s">
        <v>33</v>
      </c>
      <c r="C30" s="6">
        <v>2597</v>
      </c>
      <c r="D30" s="22">
        <f t="shared" si="1"/>
        <v>6.3945042227858073E-2</v>
      </c>
      <c r="E30" s="23">
        <f t="shared" si="3"/>
        <v>0.60813040159554821</v>
      </c>
      <c r="F30" s="34">
        <v>7.0662534899999994</v>
      </c>
      <c r="G30" s="22">
        <f t="shared" si="0"/>
        <v>5.521854365581573E-2</v>
      </c>
      <c r="H30" s="22">
        <f t="shared" si="4"/>
        <v>0.26393130853852204</v>
      </c>
      <c r="I30" s="7">
        <f t="shared" si="2"/>
        <v>2720.9293376973428</v>
      </c>
    </row>
    <row r="31" spans="2:9" ht="17.100000000000001" customHeight="1">
      <c r="B31" s="39" t="s">
        <v>34</v>
      </c>
      <c r="C31" s="6">
        <v>3430</v>
      </c>
      <c r="D31" s="22">
        <f t="shared" si="1"/>
        <v>8.4455716150001234E-2</v>
      </c>
      <c r="E31" s="23">
        <f t="shared" si="3"/>
        <v>0.69258611774554946</v>
      </c>
      <c r="F31" s="34">
        <v>10.951617970000001</v>
      </c>
      <c r="G31" s="22">
        <f t="shared" si="0"/>
        <v>8.5580342657401776E-2</v>
      </c>
      <c r="H31" s="22">
        <f t="shared" si="4"/>
        <v>0.34951165119592381</v>
      </c>
      <c r="I31" s="7">
        <f t="shared" si="2"/>
        <v>3192.8915364431491</v>
      </c>
    </row>
    <row r="32" spans="2:9" ht="17.100000000000001" customHeight="1">
      <c r="B32" s="40" t="s">
        <v>35</v>
      </c>
      <c r="C32" s="8">
        <v>2728</v>
      </c>
      <c r="D32" s="24">
        <f t="shared" si="1"/>
        <v>6.7170610395686114E-2</v>
      </c>
      <c r="E32" s="25">
        <f t="shared" si="3"/>
        <v>0.75975672814123563</v>
      </c>
      <c r="F32" s="32">
        <v>9.96180588</v>
      </c>
      <c r="G32" s="24">
        <f t="shared" si="0"/>
        <v>7.7845553326667011E-2</v>
      </c>
      <c r="H32" s="24">
        <f t="shared" si="4"/>
        <v>0.42735720452259085</v>
      </c>
      <c r="I32" s="9">
        <f t="shared" si="2"/>
        <v>3651.6883724340178</v>
      </c>
    </row>
    <row r="33" spans="2:9" ht="17.100000000000001" customHeight="1">
      <c r="B33" s="41" t="s">
        <v>36</v>
      </c>
      <c r="C33" s="10">
        <v>2055</v>
      </c>
      <c r="D33" s="26">
        <f t="shared" si="1"/>
        <v>5.05995617166917E-2</v>
      </c>
      <c r="E33" s="27">
        <f t="shared" si="3"/>
        <v>0.81035628985792729</v>
      </c>
      <c r="F33" s="33">
        <v>8.5780069300000008</v>
      </c>
      <c r="G33" s="26">
        <f t="shared" si="0"/>
        <v>6.7031992386689054E-2</v>
      </c>
      <c r="H33" s="26">
        <f t="shared" si="4"/>
        <v>0.4943891969092799</v>
      </c>
      <c r="I33" s="7">
        <f t="shared" si="2"/>
        <v>4174.2126180048672</v>
      </c>
    </row>
    <row r="34" spans="2:9" ht="17.100000000000001" customHeight="1">
      <c r="B34" s="39" t="s">
        <v>37</v>
      </c>
      <c r="C34" s="6">
        <v>1393</v>
      </c>
      <c r="D34" s="22">
        <f t="shared" si="1"/>
        <v>3.4299362273163762E-2</v>
      </c>
      <c r="E34" s="23">
        <f t="shared" si="3"/>
        <v>0.84465565213109106</v>
      </c>
      <c r="F34" s="34">
        <v>6.5574124500000002</v>
      </c>
      <c r="G34" s="22">
        <f t="shared" si="0"/>
        <v>5.1242255341099378E-2</v>
      </c>
      <c r="H34" s="22">
        <f t="shared" si="4"/>
        <v>0.54563145225037923</v>
      </c>
      <c r="I34" s="7">
        <f t="shared" si="2"/>
        <v>4707.4030509691311</v>
      </c>
    </row>
    <row r="35" spans="2:9" ht="17.100000000000001" customHeight="1">
      <c r="B35" s="39" t="s">
        <v>38</v>
      </c>
      <c r="C35" s="6">
        <v>1216</v>
      </c>
      <c r="D35" s="22">
        <f t="shared" si="1"/>
        <v>2.9941151847930465E-2</v>
      </c>
      <c r="E35" s="23">
        <f t="shared" si="3"/>
        <v>0.87459680397902151</v>
      </c>
      <c r="F35" s="34">
        <v>6.3883794700000003</v>
      </c>
      <c r="G35" s="22">
        <f t="shared" si="0"/>
        <v>4.9921363725958269E-2</v>
      </c>
      <c r="H35" s="22">
        <f t="shared" si="4"/>
        <v>0.59555281597633747</v>
      </c>
      <c r="I35" s="7">
        <f t="shared" si="2"/>
        <v>5253.6015378289476</v>
      </c>
    </row>
    <row r="36" spans="2:9" ht="17.100000000000001" customHeight="1">
      <c r="B36" s="39" t="s">
        <v>39</v>
      </c>
      <c r="C36" s="6">
        <v>864</v>
      </c>
      <c r="D36" s="22">
        <f t="shared" si="1"/>
        <v>2.1273976313003224E-2</v>
      </c>
      <c r="E36" s="23">
        <f t="shared" si="3"/>
        <v>0.89587078029202472</v>
      </c>
      <c r="F36" s="34">
        <v>4.9306584600000001</v>
      </c>
      <c r="G36" s="22">
        <f t="shared" si="0"/>
        <v>3.853014611076841E-2</v>
      </c>
      <c r="H36" s="22">
        <f t="shared" si="4"/>
        <v>0.63408296208710591</v>
      </c>
      <c r="I36" s="7">
        <f t="shared" si="2"/>
        <v>5706.7806250000003</v>
      </c>
    </row>
    <row r="37" spans="2:9" ht="17.100000000000001" customHeight="1">
      <c r="B37" s="39" t="s">
        <v>40</v>
      </c>
      <c r="C37" s="6">
        <v>617</v>
      </c>
      <c r="D37" s="22">
        <f t="shared" si="1"/>
        <v>1.519217984389235E-2</v>
      </c>
      <c r="E37" s="23">
        <f t="shared" si="3"/>
        <v>0.91106296013591703</v>
      </c>
      <c r="F37" s="34">
        <v>3.7449548500000001</v>
      </c>
      <c r="G37" s="22">
        <f t="shared" si="0"/>
        <v>2.9264581742847139E-2</v>
      </c>
      <c r="H37" s="22">
        <f t="shared" si="4"/>
        <v>0.66334754382995309</v>
      </c>
      <c r="I37" s="7">
        <f t="shared" si="2"/>
        <v>6069.6188816855756</v>
      </c>
    </row>
    <row r="38" spans="2:9" ht="17.100000000000001" customHeight="1">
      <c r="B38" s="40" t="s">
        <v>41</v>
      </c>
      <c r="C38" s="8">
        <v>502</v>
      </c>
      <c r="D38" s="24">
        <f t="shared" si="1"/>
        <v>1.2360574200379188E-2</v>
      </c>
      <c r="E38" s="25">
        <f t="shared" si="3"/>
        <v>0.9234235343362962</v>
      </c>
      <c r="F38" s="32">
        <v>3.33222445</v>
      </c>
      <c r="G38" s="24">
        <f t="shared" si="0"/>
        <v>2.6039340581780004E-2</v>
      </c>
      <c r="H38" s="24">
        <f t="shared" si="4"/>
        <v>0.68938688441173313</v>
      </c>
      <c r="I38" s="7">
        <f t="shared" si="2"/>
        <v>6637.8973107569727</v>
      </c>
    </row>
    <row r="39" spans="2:9" ht="17.100000000000001" customHeight="1">
      <c r="B39" s="41" t="s">
        <v>42</v>
      </c>
      <c r="C39" s="10">
        <v>383</v>
      </c>
      <c r="D39" s="26">
        <f t="shared" si="1"/>
        <v>9.4304779257873093E-3</v>
      </c>
      <c r="E39" s="27">
        <f t="shared" si="3"/>
        <v>0.93285401226208353</v>
      </c>
      <c r="F39" s="33">
        <v>2.6988893300000001</v>
      </c>
      <c r="G39" s="26">
        <f t="shared" si="0"/>
        <v>2.1090205510136645E-2</v>
      </c>
      <c r="H39" s="26">
        <f t="shared" si="4"/>
        <v>0.71047708992186975</v>
      </c>
      <c r="I39" s="11">
        <f t="shared" si="2"/>
        <v>7046.7084334203655</v>
      </c>
    </row>
    <row r="40" spans="2:9" ht="17.100000000000001" customHeight="1">
      <c r="B40" s="39" t="s">
        <v>43</v>
      </c>
      <c r="C40" s="6">
        <v>655</v>
      </c>
      <c r="D40" s="22">
        <f t="shared" si="1"/>
        <v>1.6127840839140178E-2</v>
      </c>
      <c r="E40" s="23">
        <f t="shared" si="3"/>
        <v>0.94898185310122374</v>
      </c>
      <c r="F40" s="34">
        <v>5.1708845399999994</v>
      </c>
      <c r="G40" s="22">
        <f t="shared" si="0"/>
        <v>4.0407369211314929E-2</v>
      </c>
      <c r="H40" s="22">
        <f t="shared" si="4"/>
        <v>0.75088445913318469</v>
      </c>
      <c r="I40" s="7">
        <f t="shared" si="2"/>
        <v>7894.4802137404567</v>
      </c>
    </row>
    <row r="41" spans="2:9" ht="17.100000000000001" customHeight="1">
      <c r="B41" s="39" t="s">
        <v>44</v>
      </c>
      <c r="C41" s="6">
        <v>480</v>
      </c>
      <c r="D41" s="22">
        <f t="shared" si="1"/>
        <v>1.1818875729446236E-2</v>
      </c>
      <c r="E41" s="23">
        <f t="shared" si="3"/>
        <v>0.96080072883067003</v>
      </c>
      <c r="F41" s="34">
        <v>4.16008858</v>
      </c>
      <c r="G41" s="22">
        <f t="shared" si="0"/>
        <v>3.2508603490078093E-2</v>
      </c>
      <c r="H41" s="22">
        <f t="shared" si="4"/>
        <v>0.7833930626232628</v>
      </c>
      <c r="I41" s="7">
        <f t="shared" si="2"/>
        <v>8666.8512083333335</v>
      </c>
    </row>
    <row r="42" spans="2:9" ht="17.100000000000001" customHeight="1">
      <c r="B42" s="39" t="s">
        <v>45</v>
      </c>
      <c r="C42" s="6">
        <v>306</v>
      </c>
      <c r="D42" s="22">
        <f t="shared" si="1"/>
        <v>7.5345332775219754E-3</v>
      </c>
      <c r="E42" s="23">
        <f t="shared" si="3"/>
        <v>0.96833526210819199</v>
      </c>
      <c r="F42" s="34">
        <v>3.1082461700000001</v>
      </c>
      <c r="G42" s="22">
        <f t="shared" si="0"/>
        <v>2.4289084318027638E-2</v>
      </c>
      <c r="H42" s="22">
        <f t="shared" si="4"/>
        <v>0.80768214694129048</v>
      </c>
      <c r="I42" s="7">
        <f t="shared" si="2"/>
        <v>10157.667222222222</v>
      </c>
    </row>
    <row r="43" spans="2:9" ht="17.100000000000001" customHeight="1">
      <c r="B43" s="39" t="s">
        <v>46</v>
      </c>
      <c r="C43" s="6">
        <v>220</v>
      </c>
      <c r="D43" s="22">
        <f t="shared" si="1"/>
        <v>5.4169847093295254E-3</v>
      </c>
      <c r="E43" s="23">
        <f t="shared" si="3"/>
        <v>0.97375224681752148</v>
      </c>
      <c r="F43" s="34">
        <v>2.4557435600000002</v>
      </c>
      <c r="G43" s="22">
        <f t="shared" si="0"/>
        <v>1.9190166778937385E-2</v>
      </c>
      <c r="H43" s="22">
        <f t="shared" si="4"/>
        <v>0.82687231372022785</v>
      </c>
      <c r="I43" s="7">
        <f t="shared" si="2"/>
        <v>11162.470727272728</v>
      </c>
    </row>
    <row r="44" spans="2:9" ht="17.100000000000001" customHeight="1">
      <c r="B44" s="40" t="s">
        <v>47</v>
      </c>
      <c r="C44" s="8">
        <v>173</v>
      </c>
      <c r="D44" s="24">
        <f t="shared" si="1"/>
        <v>4.259719794154581E-3</v>
      </c>
      <c r="E44" s="25">
        <f t="shared" si="3"/>
        <v>0.97801196661167611</v>
      </c>
      <c r="F44" s="32">
        <v>2.0433391800000003</v>
      </c>
      <c r="G44" s="24">
        <f t="shared" si="0"/>
        <v>1.59674732691296E-2</v>
      </c>
      <c r="H44" s="24">
        <f t="shared" si="4"/>
        <v>0.84283978698935746</v>
      </c>
      <c r="I44" s="9">
        <f t="shared" si="2"/>
        <v>11811.209132947977</v>
      </c>
    </row>
    <row r="45" spans="2:9" ht="17.100000000000001" customHeight="1">
      <c r="B45" s="41" t="s">
        <v>48</v>
      </c>
      <c r="C45" s="10">
        <v>131</v>
      </c>
      <c r="D45" s="26">
        <f t="shared" si="1"/>
        <v>3.2255681678280352E-3</v>
      </c>
      <c r="E45" s="27">
        <f t="shared" si="3"/>
        <v>0.98123753477950415</v>
      </c>
      <c r="F45" s="33">
        <v>1.68006335</v>
      </c>
      <c r="G45" s="26">
        <f t="shared" si="0"/>
        <v>1.312868998653925E-2</v>
      </c>
      <c r="H45" s="26">
        <f t="shared" si="4"/>
        <v>0.85596847697589673</v>
      </c>
      <c r="I45" s="7">
        <f t="shared" si="2"/>
        <v>12824.911068702289</v>
      </c>
    </row>
    <row r="46" spans="2:9" ht="17.100000000000001" customHeight="1">
      <c r="B46" s="39" t="s">
        <v>49</v>
      </c>
      <c r="C46" s="6">
        <v>293</v>
      </c>
      <c r="D46" s="22">
        <f t="shared" si="1"/>
        <v>7.2144387265161399E-3</v>
      </c>
      <c r="E46" s="23">
        <f t="shared" si="3"/>
        <v>0.98845197350602032</v>
      </c>
      <c r="F46" s="34">
        <v>4.3220067000000002</v>
      </c>
      <c r="G46" s="22">
        <f t="shared" si="0"/>
        <v>3.3773896730766466E-2</v>
      </c>
      <c r="H46" s="22">
        <f t="shared" si="4"/>
        <v>0.8897423737066632</v>
      </c>
      <c r="I46" s="7">
        <f t="shared" si="2"/>
        <v>14750.876109215018</v>
      </c>
    </row>
    <row r="47" spans="2:9" ht="17.100000000000001" customHeight="1">
      <c r="B47" s="39" t="s">
        <v>50</v>
      </c>
      <c r="C47" s="6">
        <v>143</v>
      </c>
      <c r="D47" s="22">
        <f t="shared" si="1"/>
        <v>3.5210400610641915E-3</v>
      </c>
      <c r="E47" s="23">
        <f t="shared" si="3"/>
        <v>0.99197301356708456</v>
      </c>
      <c r="F47" s="34">
        <v>2.6343112099999999</v>
      </c>
      <c r="G47" s="22">
        <f t="shared" si="0"/>
        <v>2.0585566136035939E-2</v>
      </c>
      <c r="H47" s="22">
        <f t="shared" si="4"/>
        <v>0.91032793984269911</v>
      </c>
      <c r="I47" s="7">
        <f t="shared" si="2"/>
        <v>18421.756713286712</v>
      </c>
    </row>
    <row r="48" spans="2:9" ht="17.100000000000001" customHeight="1">
      <c r="B48" s="39" t="s">
        <v>51</v>
      </c>
      <c r="C48" s="6">
        <v>78</v>
      </c>
      <c r="D48" s="22">
        <f t="shared" si="1"/>
        <v>1.9205673060350135E-3</v>
      </c>
      <c r="E48" s="23">
        <f t="shared" si="3"/>
        <v>0.99389358087311952</v>
      </c>
      <c r="F48" s="34">
        <v>1.72863481</v>
      </c>
      <c r="G48" s="22">
        <f t="shared" si="0"/>
        <v>1.3508246888684393E-2</v>
      </c>
      <c r="H48" s="22">
        <f t="shared" si="4"/>
        <v>0.92383618673138346</v>
      </c>
      <c r="I48" s="7">
        <f t="shared" si="2"/>
        <v>22161.984743589743</v>
      </c>
    </row>
    <row r="49" spans="2:9" ht="17.100000000000001" customHeight="1">
      <c r="B49" s="39" t="s">
        <v>52</v>
      </c>
      <c r="C49" s="6">
        <v>53</v>
      </c>
      <c r="D49" s="22">
        <f t="shared" si="1"/>
        <v>1.3050008617930219E-3</v>
      </c>
      <c r="E49" s="23">
        <f t="shared" si="3"/>
        <v>0.99519858173491249</v>
      </c>
      <c r="F49" s="34">
        <v>1.3210594</v>
      </c>
      <c r="G49" s="22">
        <f t="shared" si="0"/>
        <v>1.0323288890507343E-2</v>
      </c>
      <c r="H49" s="22">
        <f t="shared" si="4"/>
        <v>0.93415947562189083</v>
      </c>
      <c r="I49" s="7">
        <f t="shared" si="2"/>
        <v>24925.649056603772</v>
      </c>
    </row>
    <row r="50" spans="2:9" ht="17.100000000000001" customHeight="1">
      <c r="B50" s="40" t="s">
        <v>53</v>
      </c>
      <c r="C50" s="8">
        <v>33</v>
      </c>
      <c r="D50" s="24">
        <f t="shared" si="1"/>
        <v>8.125477063994288E-4</v>
      </c>
      <c r="E50" s="25">
        <f t="shared" si="3"/>
        <v>0.99601112944131187</v>
      </c>
      <c r="F50" s="32">
        <v>0.98826843000000009</v>
      </c>
      <c r="G50" s="24">
        <f t="shared" si="0"/>
        <v>7.7227265513255009E-3</v>
      </c>
      <c r="H50" s="24">
        <f t="shared" si="4"/>
        <v>0.94188220217321639</v>
      </c>
      <c r="I50" s="7">
        <f t="shared" si="2"/>
        <v>29947.528181818183</v>
      </c>
    </row>
    <row r="51" spans="2:9" ht="17.100000000000001" customHeight="1">
      <c r="B51" s="39" t="s">
        <v>54</v>
      </c>
      <c r="C51" s="6">
        <v>28</v>
      </c>
      <c r="D51" s="22">
        <f t="shared" si="1"/>
        <v>6.8943441755103048E-4</v>
      </c>
      <c r="E51" s="23">
        <f t="shared" si="3"/>
        <v>0.99670056385886285</v>
      </c>
      <c r="F51" s="34">
        <v>0.78236383999999992</v>
      </c>
      <c r="G51" s="22">
        <f t="shared" si="0"/>
        <v>6.1137053623831483E-3</v>
      </c>
      <c r="H51" s="22">
        <f t="shared" si="4"/>
        <v>0.94799590753559948</v>
      </c>
      <c r="I51" s="11">
        <f t="shared" si="2"/>
        <v>27941.565714285713</v>
      </c>
    </row>
    <row r="52" spans="2:9" ht="17.100000000000001" customHeight="1">
      <c r="B52" s="39" t="s">
        <v>55</v>
      </c>
      <c r="C52" s="6">
        <v>58</v>
      </c>
      <c r="D52" s="22">
        <f t="shared" si="1"/>
        <v>1.4281141506414202E-3</v>
      </c>
      <c r="E52" s="23">
        <f t="shared" si="3"/>
        <v>0.99812867800950422</v>
      </c>
      <c r="F52" s="34">
        <v>2.2747335299999998</v>
      </c>
      <c r="G52" s="22">
        <f t="shared" si="0"/>
        <v>1.7775681683286575E-2</v>
      </c>
      <c r="H52" s="22">
        <f t="shared" si="4"/>
        <v>0.96577158921888606</v>
      </c>
      <c r="I52" s="7">
        <f t="shared" si="2"/>
        <v>39219.543620689648</v>
      </c>
    </row>
    <row r="53" spans="2:9" ht="17.100000000000001" customHeight="1">
      <c r="B53" s="39" t="s">
        <v>56</v>
      </c>
      <c r="C53" s="6">
        <v>30</v>
      </c>
      <c r="D53" s="22">
        <f t="shared" si="1"/>
        <v>7.3867973309038972E-4</v>
      </c>
      <c r="E53" s="23">
        <f t="shared" si="3"/>
        <v>0.99886735774259461</v>
      </c>
      <c r="F53" s="34">
        <v>1.3644611900000001</v>
      </c>
      <c r="G53" s="22">
        <f t="shared" si="0"/>
        <v>1.0662447914344677E-2</v>
      </c>
      <c r="H53" s="22">
        <f t="shared" si="4"/>
        <v>0.97643403713323074</v>
      </c>
      <c r="I53" s="7">
        <f t="shared" si="2"/>
        <v>45482.039666666671</v>
      </c>
    </row>
    <row r="54" spans="2:9" ht="17.100000000000001" customHeight="1">
      <c r="B54" s="39" t="s">
        <v>57</v>
      </c>
      <c r="C54" s="6">
        <v>12</v>
      </c>
      <c r="D54" s="22">
        <f t="shared" si="1"/>
        <v>2.9547189323615589E-4</v>
      </c>
      <c r="E54" s="23">
        <f t="shared" si="3"/>
        <v>0.99916282963583081</v>
      </c>
      <c r="F54" s="34">
        <v>0.93334461999999996</v>
      </c>
      <c r="G54" s="22">
        <f t="shared" si="0"/>
        <v>7.2935298342079076E-3</v>
      </c>
      <c r="H54" s="22">
        <f t="shared" si="4"/>
        <v>0.98372756696743868</v>
      </c>
      <c r="I54" s="7">
        <f t="shared" si="2"/>
        <v>77778.718333333338</v>
      </c>
    </row>
    <row r="55" spans="2:9" ht="17.100000000000001" customHeight="1" thickBot="1">
      <c r="B55" s="42" t="s">
        <v>58</v>
      </c>
      <c r="C55" s="12">
        <v>34</v>
      </c>
      <c r="D55" s="28">
        <f t="shared" si="1"/>
        <v>8.3717036416910843E-4</v>
      </c>
      <c r="E55" s="23">
        <f t="shared" si="3"/>
        <v>0.99999999999999989</v>
      </c>
      <c r="F55" s="35">
        <v>2.0823645300000004</v>
      </c>
      <c r="G55" s="28">
        <f t="shared" si="0"/>
        <v>1.6272433032561255E-2</v>
      </c>
      <c r="H55" s="22">
        <f t="shared" si="4"/>
        <v>0.99999999999999989</v>
      </c>
      <c r="I55" s="7">
        <f t="shared" si="2"/>
        <v>61246.015588235306</v>
      </c>
    </row>
    <row r="56" spans="2:9" ht="17.100000000000001" customHeight="1" thickTop="1" thickBot="1">
      <c r="B56" s="13" t="s">
        <v>8</v>
      </c>
      <c r="C56" s="14">
        <v>40613</v>
      </c>
      <c r="D56" s="15">
        <f t="shared" si="1"/>
        <v>1</v>
      </c>
      <c r="E56" s="16"/>
      <c r="F56" s="36">
        <v>127.96884927000002</v>
      </c>
      <c r="G56" s="15">
        <f t="shared" si="0"/>
        <v>1</v>
      </c>
      <c r="H56" s="16"/>
      <c r="I56" s="17">
        <f>F56*10^6/C56</f>
        <v>3150.9331807549315</v>
      </c>
    </row>
    <row r="57" spans="2:9" ht="3" customHeight="1" thickTop="1">
      <c r="F57" t="s">
        <v>66</v>
      </c>
    </row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2019-06-20T10:06:33Z</dcterms:modified>
</cp:coreProperties>
</file>