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1" sheetId="173" r:id="rId1"/>
  </sheets>
  <definedNames>
    <definedName name="_xlnm.Print_Area" localSheetId="0">I.51!$A$1:$I$58</definedName>
  </definedNames>
  <calcPr calcId="162913"/>
</workbook>
</file>

<file path=xl/calcChain.xml><?xml version="1.0" encoding="utf-8"?>
<calcChain xmlns="http://schemas.openxmlformats.org/spreadsheetml/2006/main">
  <c r="G41" i="173" l="1"/>
  <c r="G42" i="173"/>
  <c r="G43" i="173"/>
  <c r="G44" i="173"/>
  <c r="G45" i="173"/>
  <c r="G46" i="173"/>
  <c r="G47" i="173"/>
  <c r="G48" i="173"/>
  <c r="G49" i="173"/>
  <c r="G50" i="173"/>
  <c r="G51" i="173"/>
  <c r="G52" i="173"/>
  <c r="G53" i="173"/>
  <c r="G54" i="173"/>
  <c r="G55" i="173"/>
  <c r="D41" i="173"/>
  <c r="D42" i="173"/>
  <c r="E42" i="173" s="1"/>
  <c r="D43" i="173"/>
  <c r="E43" i="173" s="1"/>
  <c r="E44" i="173" s="1"/>
  <c r="D44" i="173"/>
  <c r="D45" i="173"/>
  <c r="D46" i="173"/>
  <c r="D47" i="173"/>
  <c r="D48" i="173"/>
  <c r="D49" i="173"/>
  <c r="D50" i="173"/>
  <c r="D51" i="173"/>
  <c r="D52" i="173"/>
  <c r="D53" i="173"/>
  <c r="D54" i="173"/>
  <c r="D55" i="173"/>
  <c r="E45" i="173" l="1"/>
  <c r="E46" i="173" s="1"/>
  <c r="E47" i="173" s="1"/>
  <c r="E48" i="173" s="1"/>
  <c r="E49" i="173" s="1"/>
  <c r="E50" i="173" s="1"/>
  <c r="E51" i="173" s="1"/>
  <c r="E52" i="173" s="1"/>
  <c r="E53" i="173" s="1"/>
  <c r="E54" i="173" s="1"/>
  <c r="E55" i="173" s="1"/>
  <c r="H42" i="173"/>
  <c r="H43" i="173" s="1"/>
  <c r="H44" i="173" s="1"/>
  <c r="H45" i="173" s="1"/>
  <c r="H46" i="173" s="1"/>
  <c r="H47" i="173" s="1"/>
  <c r="H48" i="173" s="1"/>
  <c r="H49" i="173" s="1"/>
  <c r="H50" i="173" s="1"/>
  <c r="H51" i="173" s="1"/>
  <c r="H52" i="173" s="1"/>
  <c r="H53" i="173" s="1"/>
  <c r="H54" i="173" s="1"/>
  <c r="H55" i="173" s="1"/>
  <c r="I11" i="173" l="1"/>
  <c r="I12" i="173"/>
  <c r="G11" i="173"/>
  <c r="G12" i="173"/>
  <c r="D11" i="173"/>
  <c r="D12" i="173"/>
  <c r="I56" i="173"/>
  <c r="I13" i="173"/>
  <c r="I14" i="173"/>
  <c r="I15" i="173"/>
  <c r="I16" i="173"/>
  <c r="I17" i="173"/>
  <c r="I18" i="173"/>
  <c r="I19" i="173"/>
  <c r="I20" i="173"/>
  <c r="I21" i="173"/>
  <c r="I22" i="173"/>
  <c r="I23" i="173"/>
  <c r="I24" i="173"/>
  <c r="I25" i="173"/>
  <c r="I26" i="173"/>
  <c r="I10" i="173"/>
  <c r="G26" i="173"/>
  <c r="G25" i="173"/>
  <c r="G24" i="173"/>
  <c r="G23" i="173"/>
  <c r="G22" i="173"/>
  <c r="G21" i="173"/>
  <c r="G20" i="173"/>
  <c r="G19" i="173"/>
  <c r="G18" i="173"/>
  <c r="G17" i="173"/>
  <c r="G16" i="173"/>
  <c r="G15" i="173"/>
  <c r="G14" i="173"/>
  <c r="G13" i="173"/>
  <c r="G10" i="173"/>
  <c r="G9" i="173"/>
  <c r="H9" i="173" s="1"/>
  <c r="D26" i="173"/>
  <c r="D25" i="173"/>
  <c r="D24" i="173"/>
  <c r="D23" i="173"/>
  <c r="D22" i="173"/>
  <c r="D21" i="173"/>
  <c r="D20" i="173"/>
  <c r="D19" i="173"/>
  <c r="D18" i="173"/>
  <c r="D17" i="173"/>
  <c r="D16" i="173"/>
  <c r="D15" i="173"/>
  <c r="D14" i="173"/>
  <c r="D13" i="173"/>
  <c r="D10" i="173"/>
  <c r="D9" i="173"/>
  <c r="E9" i="173" s="1"/>
  <c r="D56" i="173"/>
  <c r="G56" i="173"/>
  <c r="H10" i="173" l="1"/>
  <c r="H11" i="173" s="1"/>
  <c r="H12" i="173" s="1"/>
  <c r="H13" i="173" s="1"/>
  <c r="H14" i="173" s="1"/>
  <c r="H15" i="173" s="1"/>
  <c r="H16" i="173" s="1"/>
  <c r="H17" i="173" s="1"/>
  <c r="H18" i="173" s="1"/>
  <c r="H19" i="173" s="1"/>
  <c r="H20" i="173" s="1"/>
  <c r="H21" i="173" s="1"/>
  <c r="H22" i="173" s="1"/>
  <c r="H23" i="173" s="1"/>
  <c r="H24" i="173" s="1"/>
  <c r="H25" i="173" s="1"/>
  <c r="H26" i="173" s="1"/>
  <c r="E10" i="173"/>
  <c r="E11" i="173" s="1"/>
  <c r="E12" i="173" s="1"/>
  <c r="E13" i="173" s="1"/>
  <c r="E14" i="173" s="1"/>
  <c r="E15" i="173" s="1"/>
  <c r="E16" i="173" s="1"/>
  <c r="E17" i="173" s="1"/>
  <c r="E18" i="173" s="1"/>
  <c r="E19" i="173" s="1"/>
  <c r="E20" i="173" s="1"/>
  <c r="E21" i="173" s="1"/>
  <c r="E22" i="173" s="1"/>
  <c r="E23" i="173" s="1"/>
  <c r="E24" i="173" s="1"/>
  <c r="E25" i="173" s="1"/>
  <c r="E26" i="173" s="1"/>
</calcChain>
</file>

<file path=xl/sharedStrings.xml><?xml version="1.0" encoding="utf-8"?>
<sst xmlns="http://schemas.openxmlformats.org/spreadsheetml/2006/main" count="185" uniqueCount="69">
  <si>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</si>
  <si>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</si>
  <si>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</si>
  <si>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</si>
  <si>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</si>
  <si>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</si>
  <si>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</si>
  <si>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</si>
  <si>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</si>
  <si>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</si>
  <si>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</si>
  <si>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</si>
  <si>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</si>
  <si>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</si>
  <si>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</si>
  <si>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</si>
  <si>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</si>
  <si>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</si>
  <si>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</si>
  <si>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</si>
  <si>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</si>
  <si>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</si>
  <si>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</si>
  <si>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</si>
  <si>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</si>
  <si>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</si>
  <si>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</si>
  <si>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</si>
  <si>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</si>
  <si>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</si>
  <si>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</si>
  <si>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</si>
  <si>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</si>
  <si>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</si>
  <si>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</si>
  <si>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</si>
  <si>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</si>
  <si>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</si>
  <si>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</si>
  <si>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</si>
  <si>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</si>
  <si>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</si>
  <si>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</si>
  <si>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</si>
  <si>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</si>
  <si>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</si>
  <si>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</si>
  <si>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</si>
  <si>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</si>
  <si>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</si>
  <si>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</si>
  <si>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</si>
  <si>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</si>
  <si>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</si>
  <si>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</si>
  <si>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</si>
  <si>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</si>
  <si>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</si>
  <si>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</si>
  <si>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</si>
  <si>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</si>
  <si>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</si>
  <si>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</si>
  <si>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</si>
  <si>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</si>
  <si>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</si>
  <si>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</si>
  <si>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2015</t>
  </si>
  <si>
    <t>I.51. DEDUCCIÓN POR ALQUILER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</si>
</sst>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3" xfId="0" applyNumberFormat="1" applyFont="1" applyFill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43" fontId="7" fillId="0" borderId="19" xfId="2" quotePrefix="1" applyFont="1" applyBorder="1" applyAlignment="1" applyProtection="1">
      <alignment horizontal="right" vertical="center" indent="1"/>
    </xf>
    <xf numFmtId="43" fontId="7" fillId="0" borderId="28" xfId="2" quotePrefix="1" applyFont="1" applyBorder="1" applyAlignment="1" applyProtection="1">
      <alignment horizontal="right" vertical="center" indent="1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3">
    <cellStyle name="Millares" xfId="2" builtinId="3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8" t="s">
        <v>67</v>
      </c>
      <c r="C2" s="79"/>
      <c r="D2" s="79"/>
      <c r="E2" s="79"/>
      <c r="F2" s="79"/>
      <c r="G2" s="79"/>
      <c r="H2" s="79"/>
      <c r="I2" s="80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68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4" t="s">
        <v>2</v>
      </c>
      <c r="E6" s="75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6" t="s">
        <v>62</v>
      </c>
      <c r="E7" s="77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7">
        <v>0</v>
      </c>
      <c r="G9" s="19">
        <f t="shared" ref="G9:G56" si="1">F9/$F$56</f>
        <v>0</v>
      </c>
      <c r="H9" s="19">
        <f>G9</f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27</v>
      </c>
      <c r="D10" s="21">
        <f t="shared" si="0"/>
        <v>3.720371375738218E-5</v>
      </c>
      <c r="E10" s="22">
        <f>D10+E9</f>
        <v>3.720371375738218E-5</v>
      </c>
      <c r="F10" s="18">
        <v>1.249902E-2</v>
      </c>
      <c r="G10" s="21">
        <f t="shared" si="1"/>
        <v>4.2664850552420375E-5</v>
      </c>
      <c r="H10" s="21">
        <f>G10+H9</f>
        <v>4.2664850552420375E-5</v>
      </c>
      <c r="I10" s="7">
        <f t="shared" ref="I10:I26" si="2">F10*10^6/C10</f>
        <v>462.92666666666668</v>
      </c>
    </row>
    <row r="11" spans="2:10" ht="17.100000000000001" customHeight="1">
      <c r="B11" s="39" t="s">
        <v>14</v>
      </c>
      <c r="C11" s="6">
        <v>23</v>
      </c>
      <c r="D11" s="21">
        <f t="shared" si="0"/>
        <v>3.1692052459992229E-5</v>
      </c>
      <c r="E11" s="22">
        <f>D11+E10</f>
        <v>6.8895766217374403E-5</v>
      </c>
      <c r="F11" s="18">
        <v>8.8572900000000003E-3</v>
      </c>
      <c r="G11" s="21">
        <f t="shared" si="1"/>
        <v>3.0233966674943116E-5</v>
      </c>
      <c r="H11" s="21">
        <f>G11+H10</f>
        <v>7.2898817227363491E-5</v>
      </c>
      <c r="I11" s="7">
        <f t="shared" si="2"/>
        <v>385.09956521739133</v>
      </c>
    </row>
    <row r="12" spans="2:10" ht="17.100000000000001" customHeight="1">
      <c r="B12" s="39" t="s">
        <v>15</v>
      </c>
      <c r="C12" s="6">
        <v>39</v>
      </c>
      <c r="D12" s="21">
        <f t="shared" si="0"/>
        <v>5.373869764955204E-5</v>
      </c>
      <c r="E12" s="22">
        <f>D12+E11</f>
        <v>1.2263446386692644E-4</v>
      </c>
      <c r="F12" s="18">
        <v>1.634648E-2</v>
      </c>
      <c r="G12" s="21">
        <f t="shared" si="1"/>
        <v>5.579798466264784E-5</v>
      </c>
      <c r="H12" s="21">
        <f>G12+H11</f>
        <v>1.2869680189001134E-4</v>
      </c>
      <c r="I12" s="7">
        <f t="shared" si="2"/>
        <v>419.14051282051281</v>
      </c>
    </row>
    <row r="13" spans="2:10" ht="17.100000000000001" customHeight="1">
      <c r="B13" s="39" t="s">
        <v>16</v>
      </c>
      <c r="C13" s="6">
        <v>6036</v>
      </c>
      <c r="D13" s="21">
        <f t="shared" si="0"/>
        <v>8.3170968977614394E-3</v>
      </c>
      <c r="E13" s="22">
        <f>D13+E12</f>
        <v>8.4397313616283651E-3</v>
      </c>
      <c r="F13" s="18">
        <v>2.3605280300000002</v>
      </c>
      <c r="G13" s="21">
        <f t="shared" si="1"/>
        <v>8.0575577625085232E-3</v>
      </c>
      <c r="H13" s="21">
        <f>G13+H12</f>
        <v>8.1862545643985353E-3</v>
      </c>
      <c r="I13" s="7">
        <f t="shared" si="2"/>
        <v>391.07488899933736</v>
      </c>
    </row>
    <row r="14" spans="2:10" ht="17.100000000000001" customHeight="1">
      <c r="B14" s="40" t="s">
        <v>17</v>
      </c>
      <c r="C14" s="8">
        <v>24167</v>
      </c>
      <c r="D14" s="23">
        <f t="shared" si="0"/>
        <v>3.3300079643505745E-2</v>
      </c>
      <c r="E14" s="24">
        <f t="shared" ref="E14:E26" si="3">D14+E13</f>
        <v>4.173981100513411E-2</v>
      </c>
      <c r="F14" s="28">
        <v>9.5311646200000002</v>
      </c>
      <c r="G14" s="23">
        <f t="shared" si="1"/>
        <v>3.2534207810117635E-2</v>
      </c>
      <c r="H14" s="23">
        <f t="shared" ref="H14:H26" si="4">G14+H13</f>
        <v>4.0720462374516167E-2</v>
      </c>
      <c r="I14" s="7">
        <f t="shared" si="2"/>
        <v>394.38757892994585</v>
      </c>
    </row>
    <row r="15" spans="2:10" ht="17.100000000000001" customHeight="1">
      <c r="B15" s="39" t="s">
        <v>18</v>
      </c>
      <c r="C15" s="6">
        <v>33267</v>
      </c>
      <c r="D15" s="21">
        <f t="shared" si="0"/>
        <v>4.5839109095067887E-2</v>
      </c>
      <c r="E15" s="22">
        <f t="shared" si="3"/>
        <v>8.757892010020199E-2</v>
      </c>
      <c r="F15" s="18">
        <v>13.419745089999999</v>
      </c>
      <c r="G15" s="21">
        <f t="shared" si="1"/>
        <v>4.5807704821372162E-2</v>
      </c>
      <c r="H15" s="21">
        <f t="shared" si="4"/>
        <v>8.6528167195888323E-2</v>
      </c>
      <c r="I15" s="11">
        <f t="shared" si="2"/>
        <v>403.39510896684402</v>
      </c>
    </row>
    <row r="16" spans="2:10" ht="17.100000000000001" customHeight="1">
      <c r="B16" s="39" t="s">
        <v>19</v>
      </c>
      <c r="C16" s="6">
        <v>41857</v>
      </c>
      <c r="D16" s="21">
        <f t="shared" si="0"/>
        <v>5.7675401731212814E-2</v>
      </c>
      <c r="E16" s="22">
        <f t="shared" si="3"/>
        <v>0.14525432183141479</v>
      </c>
      <c r="F16" s="18">
        <v>17.25275091</v>
      </c>
      <c r="G16" s="21">
        <f t="shared" si="1"/>
        <v>5.8891500229080733E-2</v>
      </c>
      <c r="H16" s="21">
        <f t="shared" si="4"/>
        <v>0.14541966742496906</v>
      </c>
      <c r="I16" s="7">
        <f t="shared" si="2"/>
        <v>412.18316912344409</v>
      </c>
    </row>
    <row r="17" spans="2:9" ht="17.100000000000001" customHeight="1">
      <c r="B17" s="39" t="s">
        <v>20</v>
      </c>
      <c r="C17" s="6">
        <v>46482</v>
      </c>
      <c r="D17" s="21">
        <f t="shared" si="0"/>
        <v>6.4048260106319949E-2</v>
      </c>
      <c r="E17" s="22">
        <f t="shared" si="3"/>
        <v>0.20930258193773474</v>
      </c>
      <c r="F17" s="18">
        <v>19.69355083</v>
      </c>
      <c r="G17" s="21">
        <f t="shared" si="1"/>
        <v>6.7223062528777799E-2</v>
      </c>
      <c r="H17" s="21">
        <f t="shared" si="4"/>
        <v>0.21264272995374686</v>
      </c>
      <c r="I17" s="7">
        <f t="shared" si="2"/>
        <v>423.68122778710034</v>
      </c>
    </row>
    <row r="18" spans="2:9" ht="17.100000000000001" customHeight="1">
      <c r="B18" s="39" t="s">
        <v>21</v>
      </c>
      <c r="C18" s="6">
        <v>78003</v>
      </c>
      <c r="D18" s="21">
        <f t="shared" si="0"/>
        <v>0.10748152904507713</v>
      </c>
      <c r="E18" s="22">
        <f t="shared" si="3"/>
        <v>0.3167841109828119</v>
      </c>
      <c r="F18" s="18">
        <v>33.173340469999999</v>
      </c>
      <c r="G18" s="21">
        <f t="shared" si="1"/>
        <v>0.11323572675914662</v>
      </c>
      <c r="H18" s="21">
        <f t="shared" si="4"/>
        <v>0.32587845671289351</v>
      </c>
      <c r="I18" s="7">
        <f t="shared" si="2"/>
        <v>425.28287976103479</v>
      </c>
    </row>
    <row r="19" spans="2:9" ht="17.100000000000001" customHeight="1">
      <c r="B19" s="39" t="s">
        <v>22</v>
      </c>
      <c r="C19" s="6">
        <v>96259</v>
      </c>
      <c r="D19" s="21">
        <f t="shared" si="0"/>
        <v>0.13263675120636487</v>
      </c>
      <c r="E19" s="22">
        <f t="shared" si="3"/>
        <v>0.44942086218917676</v>
      </c>
      <c r="F19" s="18">
        <v>41.897113760000003</v>
      </c>
      <c r="G19" s="21">
        <f t="shared" si="1"/>
        <v>0.14301394006475351</v>
      </c>
      <c r="H19" s="21">
        <f t="shared" si="4"/>
        <v>0.46889239677764705</v>
      </c>
      <c r="I19" s="7">
        <f t="shared" si="2"/>
        <v>435.25398934125644</v>
      </c>
    </row>
    <row r="20" spans="2:9" ht="17.100000000000001" customHeight="1">
      <c r="B20" s="40" t="s">
        <v>23</v>
      </c>
      <c r="C20" s="8">
        <v>89574</v>
      </c>
      <c r="D20" s="23">
        <f t="shared" si="0"/>
        <v>0.12342538726310191</v>
      </c>
      <c r="E20" s="24">
        <f t="shared" si="3"/>
        <v>0.57284624945227869</v>
      </c>
      <c r="F20" s="28">
        <v>40.051054319999999</v>
      </c>
      <c r="G20" s="23">
        <f t="shared" si="1"/>
        <v>0.13671249802221858</v>
      </c>
      <c r="H20" s="23">
        <f t="shared" si="4"/>
        <v>0.60560489479986557</v>
      </c>
      <c r="I20" s="9">
        <f t="shared" si="2"/>
        <v>447.12812110657109</v>
      </c>
    </row>
    <row r="21" spans="2:9" ht="17.100000000000001" customHeight="1">
      <c r="B21" s="41" t="s">
        <v>24</v>
      </c>
      <c r="C21" s="10">
        <v>79528</v>
      </c>
      <c r="D21" s="25">
        <f t="shared" si="0"/>
        <v>0.10958284991470704</v>
      </c>
      <c r="E21" s="26">
        <f t="shared" si="3"/>
        <v>0.6824290993669857</v>
      </c>
      <c r="F21" s="29">
        <v>36.416965810000008</v>
      </c>
      <c r="G21" s="25">
        <f t="shared" si="1"/>
        <v>0.12430769803202593</v>
      </c>
      <c r="H21" s="25">
        <f t="shared" si="4"/>
        <v>0.72991259283189147</v>
      </c>
      <c r="I21" s="7">
        <f t="shared" si="2"/>
        <v>457.91376383160662</v>
      </c>
    </row>
    <row r="22" spans="2:9" ht="17.100000000000001" customHeight="1">
      <c r="B22" s="39" t="s">
        <v>25</v>
      </c>
      <c r="C22" s="6">
        <v>69941</v>
      </c>
      <c r="D22" s="21">
        <f t="shared" si="0"/>
        <v>9.6372775700187666E-2</v>
      </c>
      <c r="E22" s="22">
        <f t="shared" si="3"/>
        <v>0.77880187506717335</v>
      </c>
      <c r="F22" s="18">
        <v>32.080465090000004</v>
      </c>
      <c r="G22" s="21">
        <f t="shared" si="1"/>
        <v>0.10950524510857565</v>
      </c>
      <c r="H22" s="21">
        <f t="shared" si="4"/>
        <v>0.83941783794046709</v>
      </c>
      <c r="I22" s="7">
        <f t="shared" si="2"/>
        <v>458.67895926566683</v>
      </c>
    </row>
    <row r="23" spans="2:9" ht="17.100000000000001" customHeight="1">
      <c r="B23" s="39" t="s">
        <v>26</v>
      </c>
      <c r="C23" s="6">
        <v>62046</v>
      </c>
      <c r="D23" s="21">
        <f t="shared" si="0"/>
        <v>8.5494134214464251E-2</v>
      </c>
      <c r="E23" s="22">
        <f t="shared" si="3"/>
        <v>0.86429600928163763</v>
      </c>
      <c r="F23" s="18">
        <v>25.74707154</v>
      </c>
      <c r="G23" s="21">
        <f t="shared" si="1"/>
        <v>8.7886487053911097E-2</v>
      </c>
      <c r="H23" s="21">
        <f t="shared" si="4"/>
        <v>0.9273043249943782</v>
      </c>
      <c r="I23" s="7">
        <f t="shared" si="2"/>
        <v>414.96746832994876</v>
      </c>
    </row>
    <row r="24" spans="2:9" ht="17.100000000000001" customHeight="1">
      <c r="B24" s="39" t="s">
        <v>27</v>
      </c>
      <c r="C24" s="6">
        <v>52365</v>
      </c>
      <c r="D24" s="21">
        <f t="shared" si="0"/>
        <v>7.2154535959456215E-2</v>
      </c>
      <c r="E24" s="22">
        <f t="shared" si="3"/>
        <v>0.93645054524109383</v>
      </c>
      <c r="F24" s="18">
        <v>16.00445693</v>
      </c>
      <c r="G24" s="21">
        <f t="shared" si="1"/>
        <v>5.4630504078807665E-2</v>
      </c>
      <c r="H24" s="21">
        <f t="shared" si="4"/>
        <v>0.98193482907318586</v>
      </c>
      <c r="I24" s="7">
        <f t="shared" si="2"/>
        <v>305.63271135300295</v>
      </c>
    </row>
    <row r="25" spans="2:9" ht="17.100000000000001" customHeight="1">
      <c r="B25" s="39" t="s">
        <v>28</v>
      </c>
      <c r="C25" s="6">
        <v>43319</v>
      </c>
      <c r="D25" s="21">
        <f t="shared" si="0"/>
        <v>5.9689913935408838E-2</v>
      </c>
      <c r="E25" s="22">
        <f t="shared" si="3"/>
        <v>0.99614045917650262</v>
      </c>
      <c r="F25" s="18">
        <v>5.2634930200000003</v>
      </c>
      <c r="G25" s="21">
        <f t="shared" si="1"/>
        <v>1.7966700035843435E-2</v>
      </c>
      <c r="H25" s="21">
        <f t="shared" si="4"/>
        <v>0.9999015291090293</v>
      </c>
      <c r="I25" s="7">
        <f t="shared" si="2"/>
        <v>121.50541379071541</v>
      </c>
    </row>
    <row r="26" spans="2:9" ht="17.100000000000001" customHeight="1">
      <c r="B26" s="40" t="s">
        <v>29</v>
      </c>
      <c r="C26" s="8">
        <v>2785</v>
      </c>
      <c r="D26" s="23">
        <f t="shared" si="0"/>
        <v>3.8374941783077547E-3</v>
      </c>
      <c r="E26" s="24">
        <f t="shared" si="3"/>
        <v>0.99997795335481043</v>
      </c>
      <c r="F26" s="30">
        <v>2.298586E-2</v>
      </c>
      <c r="G26" s="23">
        <f t="shared" si="1"/>
        <v>7.84612138966781E-5</v>
      </c>
      <c r="H26" s="23">
        <f t="shared" si="4"/>
        <v>0.99997999032292595</v>
      </c>
      <c r="I26" s="9">
        <f t="shared" si="2"/>
        <v>8.2534506283662488</v>
      </c>
    </row>
    <row r="27" spans="2:9" ht="17.100000000000001" customHeight="1">
      <c r="B27" s="41" t="s">
        <v>30</v>
      </c>
      <c r="C27" s="10" t="s">
        <v>65</v>
      </c>
      <c r="D27" s="21" t="s">
        <v>65</v>
      </c>
      <c r="E27" s="22" t="s">
        <v>65</v>
      </c>
      <c r="F27" s="35" t="s">
        <v>65</v>
      </c>
      <c r="G27" s="21" t="s">
        <v>65</v>
      </c>
      <c r="H27" s="21" t="s">
        <v>65</v>
      </c>
      <c r="I27" s="7" t="s">
        <v>65</v>
      </c>
    </row>
    <row r="28" spans="2:9" ht="17.100000000000001" customHeight="1">
      <c r="B28" s="39" t="s">
        <v>31</v>
      </c>
      <c r="C28" s="6" t="s">
        <v>65</v>
      </c>
      <c r="D28" s="21" t="s">
        <v>65</v>
      </c>
      <c r="E28" s="22" t="s">
        <v>65</v>
      </c>
      <c r="F28" s="36" t="s">
        <v>65</v>
      </c>
      <c r="G28" s="21" t="s">
        <v>65</v>
      </c>
      <c r="H28" s="21" t="s">
        <v>65</v>
      </c>
      <c r="I28" s="7" t="s">
        <v>65</v>
      </c>
    </row>
    <row r="29" spans="2:9" ht="17.100000000000001" customHeight="1">
      <c r="B29" s="39" t="s">
        <v>32</v>
      </c>
      <c r="C29" s="6" t="s">
        <v>65</v>
      </c>
      <c r="D29" s="21" t="s">
        <v>65</v>
      </c>
      <c r="E29" s="22" t="s">
        <v>65</v>
      </c>
      <c r="F29" s="36" t="s">
        <v>65</v>
      </c>
      <c r="G29" s="21" t="s">
        <v>65</v>
      </c>
      <c r="H29" s="21" t="s">
        <v>65</v>
      </c>
      <c r="I29" s="7" t="s">
        <v>65</v>
      </c>
    </row>
    <row r="30" spans="2:9" ht="17.100000000000001" customHeight="1">
      <c r="B30" s="39" t="s">
        <v>33</v>
      </c>
      <c r="C30" s="6" t="s">
        <v>65</v>
      </c>
      <c r="D30" s="21" t="s">
        <v>65</v>
      </c>
      <c r="E30" s="22" t="s">
        <v>65</v>
      </c>
      <c r="F30" s="36" t="s">
        <v>65</v>
      </c>
      <c r="G30" s="21" t="s">
        <v>65</v>
      </c>
      <c r="H30" s="21" t="s">
        <v>65</v>
      </c>
      <c r="I30" s="7" t="s">
        <v>65</v>
      </c>
    </row>
    <row r="31" spans="2:9" ht="17.100000000000001" customHeight="1">
      <c r="B31" s="39" t="s">
        <v>34</v>
      </c>
      <c r="C31" s="6" t="s">
        <v>65</v>
      </c>
      <c r="D31" s="21" t="s">
        <v>65</v>
      </c>
      <c r="E31" s="22" t="s">
        <v>65</v>
      </c>
      <c r="F31" s="36" t="s">
        <v>65</v>
      </c>
      <c r="G31" s="21" t="s">
        <v>65</v>
      </c>
      <c r="H31" s="21" t="s">
        <v>65</v>
      </c>
      <c r="I31" s="7" t="s">
        <v>65</v>
      </c>
    </row>
    <row r="32" spans="2:9" ht="17.100000000000001" customHeight="1">
      <c r="B32" s="40" t="s">
        <v>35</v>
      </c>
      <c r="C32" s="8" t="s">
        <v>65</v>
      </c>
      <c r="D32" s="23" t="s">
        <v>65</v>
      </c>
      <c r="E32" s="24" t="s">
        <v>65</v>
      </c>
      <c r="F32" s="36" t="s">
        <v>65</v>
      </c>
      <c r="G32" s="23" t="s">
        <v>65</v>
      </c>
      <c r="H32" s="23" t="s">
        <v>65</v>
      </c>
      <c r="I32" s="9" t="s">
        <v>65</v>
      </c>
    </row>
    <row r="33" spans="2:9" ht="17.100000000000001" customHeight="1">
      <c r="B33" s="41" t="s">
        <v>36</v>
      </c>
      <c r="C33" s="10" t="s">
        <v>65</v>
      </c>
      <c r="D33" s="21" t="s">
        <v>65</v>
      </c>
      <c r="E33" s="22" t="s">
        <v>65</v>
      </c>
      <c r="F33" s="35" t="s">
        <v>65</v>
      </c>
      <c r="G33" s="21" t="s">
        <v>65</v>
      </c>
      <c r="H33" s="21" t="s">
        <v>65</v>
      </c>
      <c r="I33" s="7" t="s">
        <v>65</v>
      </c>
    </row>
    <row r="34" spans="2:9" ht="17.100000000000001" customHeight="1">
      <c r="B34" s="39" t="s">
        <v>37</v>
      </c>
      <c r="C34" s="6" t="s">
        <v>65</v>
      </c>
      <c r="D34" s="21" t="s">
        <v>65</v>
      </c>
      <c r="E34" s="22" t="s">
        <v>65</v>
      </c>
      <c r="F34" s="36" t="s">
        <v>65</v>
      </c>
      <c r="G34" s="21" t="s">
        <v>65</v>
      </c>
      <c r="H34" s="21" t="s">
        <v>65</v>
      </c>
      <c r="I34" s="7" t="s">
        <v>65</v>
      </c>
    </row>
    <row r="35" spans="2:9" ht="17.100000000000001" customHeight="1">
      <c r="B35" s="39" t="s">
        <v>38</v>
      </c>
      <c r="C35" s="6" t="s">
        <v>65</v>
      </c>
      <c r="D35" s="21" t="s">
        <v>65</v>
      </c>
      <c r="E35" s="22" t="s">
        <v>65</v>
      </c>
      <c r="F35" s="36" t="s">
        <v>65</v>
      </c>
      <c r="G35" s="21" t="s">
        <v>65</v>
      </c>
      <c r="H35" s="21" t="s">
        <v>65</v>
      </c>
      <c r="I35" s="7" t="s">
        <v>65</v>
      </c>
    </row>
    <row r="36" spans="2:9" ht="17.100000000000001" customHeight="1">
      <c r="B36" s="39" t="s">
        <v>39</v>
      </c>
      <c r="C36" s="6" t="s">
        <v>65</v>
      </c>
      <c r="D36" s="21" t="s">
        <v>65</v>
      </c>
      <c r="E36" s="22" t="s">
        <v>65</v>
      </c>
      <c r="F36" s="36" t="s">
        <v>65</v>
      </c>
      <c r="G36" s="21" t="s">
        <v>65</v>
      </c>
      <c r="H36" s="21" t="s">
        <v>65</v>
      </c>
      <c r="I36" s="7" t="s">
        <v>65</v>
      </c>
    </row>
    <row r="37" spans="2:9" ht="17.100000000000001" customHeight="1">
      <c r="B37" s="39" t="s">
        <v>40</v>
      </c>
      <c r="C37" s="6" t="s">
        <v>65</v>
      </c>
      <c r="D37" s="21" t="s">
        <v>65</v>
      </c>
      <c r="E37" s="22" t="s">
        <v>65</v>
      </c>
      <c r="F37" s="36" t="s">
        <v>65</v>
      </c>
      <c r="G37" s="21" t="s">
        <v>65</v>
      </c>
      <c r="H37" s="21" t="s">
        <v>65</v>
      </c>
      <c r="I37" s="7" t="s">
        <v>65</v>
      </c>
    </row>
    <row r="38" spans="2:9" ht="17.100000000000001" customHeight="1">
      <c r="B38" s="40" t="s">
        <v>41</v>
      </c>
      <c r="C38" s="8" t="s">
        <v>65</v>
      </c>
      <c r="D38" s="23" t="s">
        <v>65</v>
      </c>
      <c r="E38" s="24" t="s">
        <v>65</v>
      </c>
      <c r="F38" s="30" t="s">
        <v>65</v>
      </c>
      <c r="G38" s="23" t="s">
        <v>65</v>
      </c>
      <c r="H38" s="23" t="s">
        <v>65</v>
      </c>
      <c r="I38" s="9" t="s">
        <v>65</v>
      </c>
    </row>
    <row r="39" spans="2:9" ht="17.100000000000001" customHeight="1">
      <c r="B39" s="41" t="s">
        <v>42</v>
      </c>
      <c r="C39" s="10" t="s">
        <v>65</v>
      </c>
      <c r="D39" s="21" t="s">
        <v>65</v>
      </c>
      <c r="E39" s="22" t="s">
        <v>65</v>
      </c>
      <c r="F39" s="35" t="s">
        <v>65</v>
      </c>
      <c r="G39" s="21" t="s">
        <v>65</v>
      </c>
      <c r="H39" s="21" t="s">
        <v>65</v>
      </c>
      <c r="I39" s="7" t="s">
        <v>65</v>
      </c>
    </row>
    <row r="40" spans="2:9" ht="17.100000000000001" customHeight="1">
      <c r="B40" s="39" t="s">
        <v>43</v>
      </c>
      <c r="C40" s="6" t="s">
        <v>65</v>
      </c>
      <c r="D40" s="21" t="s">
        <v>65</v>
      </c>
      <c r="E40" s="22" t="s">
        <v>65</v>
      </c>
      <c r="F40" s="36" t="s">
        <v>65</v>
      </c>
      <c r="G40" s="21" t="s">
        <v>65</v>
      </c>
      <c r="H40" s="21" t="s">
        <v>65</v>
      </c>
      <c r="I40" s="7" t="s">
        <v>65</v>
      </c>
    </row>
    <row r="41" spans="2:9" ht="17.100000000000001" customHeight="1">
      <c r="B41" s="39" t="s">
        <v>44</v>
      </c>
      <c r="C41" s="6">
        <v>0</v>
      </c>
      <c r="D41" s="21">
        <f t="shared" ref="D41:D55" si="5">C41/$C$56</f>
        <v>0</v>
      </c>
      <c r="E41" s="22">
        <v>1.0000000000000002</v>
      </c>
      <c r="F41" s="32">
        <v>0</v>
      </c>
      <c r="G41" s="21">
        <f t="shared" ref="G41:G55" si="6">F41/$F$56</f>
        <v>0</v>
      </c>
      <c r="H41" s="21">
        <v>0.99999999999999944</v>
      </c>
      <c r="I41" s="72" t="s">
        <v>11</v>
      </c>
    </row>
    <row r="42" spans="2:9" ht="17.100000000000001" customHeight="1">
      <c r="B42" s="39" t="s">
        <v>45</v>
      </c>
      <c r="C42" s="6">
        <v>0</v>
      </c>
      <c r="D42" s="21">
        <f t="shared" si="5"/>
        <v>0</v>
      </c>
      <c r="E42" s="22">
        <f t="shared" ref="E42:E55" si="7">D42+E41</f>
        <v>1.0000000000000002</v>
      </c>
      <c r="F42" s="32">
        <v>0</v>
      </c>
      <c r="G42" s="21">
        <f t="shared" si="6"/>
        <v>0</v>
      </c>
      <c r="H42" s="21">
        <f t="shared" ref="H42:H55" si="8">G42+H41</f>
        <v>0.99999999999999944</v>
      </c>
      <c r="I42" s="72" t="s">
        <v>11</v>
      </c>
    </row>
    <row r="43" spans="2:9" ht="17.100000000000001" customHeight="1">
      <c r="B43" s="39" t="s">
        <v>46</v>
      </c>
      <c r="C43" s="6">
        <v>0</v>
      </c>
      <c r="D43" s="21">
        <f t="shared" si="5"/>
        <v>0</v>
      </c>
      <c r="E43" s="22">
        <f t="shared" si="7"/>
        <v>1.0000000000000002</v>
      </c>
      <c r="F43" s="32">
        <v>0</v>
      </c>
      <c r="G43" s="21">
        <f t="shared" si="6"/>
        <v>0</v>
      </c>
      <c r="H43" s="21">
        <f t="shared" si="8"/>
        <v>0.99999999999999944</v>
      </c>
      <c r="I43" s="72" t="s">
        <v>11</v>
      </c>
    </row>
    <row r="44" spans="2:9" ht="17.100000000000001" customHeight="1">
      <c r="B44" s="40" t="s">
        <v>47</v>
      </c>
      <c r="C44" s="8">
        <v>0</v>
      </c>
      <c r="D44" s="23">
        <f t="shared" si="5"/>
        <v>0</v>
      </c>
      <c r="E44" s="24">
        <f t="shared" si="7"/>
        <v>1.0000000000000002</v>
      </c>
      <c r="F44" s="30">
        <v>0</v>
      </c>
      <c r="G44" s="23">
        <f t="shared" si="6"/>
        <v>0</v>
      </c>
      <c r="H44" s="23">
        <f t="shared" si="8"/>
        <v>0.99999999999999944</v>
      </c>
      <c r="I44" s="73" t="s">
        <v>11</v>
      </c>
    </row>
    <row r="45" spans="2:9" ht="17.100000000000001" customHeight="1">
      <c r="B45" s="41" t="s">
        <v>48</v>
      </c>
      <c r="C45" s="10">
        <v>0</v>
      </c>
      <c r="D45" s="21">
        <f t="shared" si="5"/>
        <v>0</v>
      </c>
      <c r="E45" s="22">
        <f t="shared" si="7"/>
        <v>1.0000000000000002</v>
      </c>
      <c r="F45" s="31">
        <v>0</v>
      </c>
      <c r="G45" s="21">
        <f t="shared" si="6"/>
        <v>0</v>
      </c>
      <c r="H45" s="21">
        <f t="shared" si="8"/>
        <v>0.99999999999999944</v>
      </c>
      <c r="I45" s="72" t="s">
        <v>11</v>
      </c>
    </row>
    <row r="46" spans="2:9" ht="17.100000000000001" customHeight="1">
      <c r="B46" s="39" t="s">
        <v>49</v>
      </c>
      <c r="C46" s="6">
        <v>0</v>
      </c>
      <c r="D46" s="21">
        <f t="shared" si="5"/>
        <v>0</v>
      </c>
      <c r="E46" s="22">
        <f t="shared" si="7"/>
        <v>1.0000000000000002</v>
      </c>
      <c r="F46" s="32">
        <v>0</v>
      </c>
      <c r="G46" s="21">
        <f t="shared" si="6"/>
        <v>0</v>
      </c>
      <c r="H46" s="21">
        <f t="shared" si="8"/>
        <v>0.99999999999999944</v>
      </c>
      <c r="I46" s="72" t="s">
        <v>11</v>
      </c>
    </row>
    <row r="47" spans="2:9" ht="17.100000000000001" customHeight="1">
      <c r="B47" s="39" t="s">
        <v>50</v>
      </c>
      <c r="C47" s="6">
        <v>0</v>
      </c>
      <c r="D47" s="21">
        <f t="shared" si="5"/>
        <v>0</v>
      </c>
      <c r="E47" s="22">
        <f t="shared" si="7"/>
        <v>1.0000000000000002</v>
      </c>
      <c r="F47" s="32">
        <v>0</v>
      </c>
      <c r="G47" s="21">
        <f t="shared" si="6"/>
        <v>0</v>
      </c>
      <c r="H47" s="21">
        <f t="shared" si="8"/>
        <v>0.99999999999999944</v>
      </c>
      <c r="I47" s="72" t="s">
        <v>11</v>
      </c>
    </row>
    <row r="48" spans="2:9" ht="17.100000000000001" customHeight="1">
      <c r="B48" s="39" t="s">
        <v>51</v>
      </c>
      <c r="C48" s="6">
        <v>0</v>
      </c>
      <c r="D48" s="21">
        <f t="shared" si="5"/>
        <v>0</v>
      </c>
      <c r="E48" s="22">
        <f t="shared" si="7"/>
        <v>1.0000000000000002</v>
      </c>
      <c r="F48" s="32">
        <v>0</v>
      </c>
      <c r="G48" s="21">
        <f t="shared" si="6"/>
        <v>0</v>
      </c>
      <c r="H48" s="21">
        <f t="shared" si="8"/>
        <v>0.99999999999999944</v>
      </c>
      <c r="I48" s="72" t="s">
        <v>11</v>
      </c>
    </row>
    <row r="49" spans="2:9" ht="17.100000000000001" customHeight="1">
      <c r="B49" s="39" t="s">
        <v>52</v>
      </c>
      <c r="C49" s="6">
        <v>0</v>
      </c>
      <c r="D49" s="21">
        <f t="shared" si="5"/>
        <v>0</v>
      </c>
      <c r="E49" s="22">
        <f t="shared" si="7"/>
        <v>1.0000000000000002</v>
      </c>
      <c r="F49" s="32">
        <v>0</v>
      </c>
      <c r="G49" s="21">
        <f t="shared" si="6"/>
        <v>0</v>
      </c>
      <c r="H49" s="21">
        <f t="shared" si="8"/>
        <v>0.99999999999999944</v>
      </c>
      <c r="I49" s="72" t="s">
        <v>11</v>
      </c>
    </row>
    <row r="50" spans="2:9" ht="17.100000000000001" customHeight="1">
      <c r="B50" s="40" t="s">
        <v>53</v>
      </c>
      <c r="C50" s="8">
        <v>0</v>
      </c>
      <c r="D50" s="23">
        <f t="shared" si="5"/>
        <v>0</v>
      </c>
      <c r="E50" s="24">
        <f t="shared" si="7"/>
        <v>1.0000000000000002</v>
      </c>
      <c r="F50" s="30">
        <v>0</v>
      </c>
      <c r="G50" s="23">
        <f t="shared" si="6"/>
        <v>0</v>
      </c>
      <c r="H50" s="23">
        <f t="shared" si="8"/>
        <v>0.99999999999999944</v>
      </c>
      <c r="I50" s="73" t="s">
        <v>11</v>
      </c>
    </row>
    <row r="51" spans="2:9" ht="17.100000000000001" customHeight="1">
      <c r="B51" s="39" t="s">
        <v>54</v>
      </c>
      <c r="C51" s="10">
        <v>0</v>
      </c>
      <c r="D51" s="21">
        <f t="shared" si="5"/>
        <v>0</v>
      </c>
      <c r="E51" s="22">
        <f t="shared" si="7"/>
        <v>1.0000000000000002</v>
      </c>
      <c r="F51" s="31">
        <v>0</v>
      </c>
      <c r="G51" s="21">
        <f t="shared" si="6"/>
        <v>0</v>
      </c>
      <c r="H51" s="21">
        <f t="shared" si="8"/>
        <v>0.99999999999999944</v>
      </c>
      <c r="I51" s="72" t="s">
        <v>11</v>
      </c>
    </row>
    <row r="52" spans="2:9" ht="17.100000000000001" customHeight="1">
      <c r="B52" s="39" t="s">
        <v>55</v>
      </c>
      <c r="C52" s="6">
        <v>0</v>
      </c>
      <c r="D52" s="21">
        <f t="shared" si="5"/>
        <v>0</v>
      </c>
      <c r="E52" s="22">
        <f t="shared" si="7"/>
        <v>1.0000000000000002</v>
      </c>
      <c r="F52" s="32">
        <v>0</v>
      </c>
      <c r="G52" s="21">
        <f t="shared" si="6"/>
        <v>0</v>
      </c>
      <c r="H52" s="21">
        <f t="shared" si="8"/>
        <v>0.99999999999999944</v>
      </c>
      <c r="I52" s="72" t="s">
        <v>11</v>
      </c>
    </row>
    <row r="53" spans="2:9" ht="17.100000000000001" customHeight="1">
      <c r="B53" s="39" t="s">
        <v>56</v>
      </c>
      <c r="C53" s="6">
        <v>0</v>
      </c>
      <c r="D53" s="21">
        <f t="shared" si="5"/>
        <v>0</v>
      </c>
      <c r="E53" s="22">
        <f t="shared" si="7"/>
        <v>1.0000000000000002</v>
      </c>
      <c r="F53" s="32">
        <v>0</v>
      </c>
      <c r="G53" s="21">
        <f t="shared" si="6"/>
        <v>0</v>
      </c>
      <c r="H53" s="21">
        <f t="shared" si="8"/>
        <v>0.99999999999999944</v>
      </c>
      <c r="I53" s="72" t="s">
        <v>11</v>
      </c>
    </row>
    <row r="54" spans="2:9" ht="17.100000000000001" customHeight="1">
      <c r="B54" s="39" t="s">
        <v>57</v>
      </c>
      <c r="C54" s="6">
        <v>0</v>
      </c>
      <c r="D54" s="21">
        <f t="shared" si="5"/>
        <v>0</v>
      </c>
      <c r="E54" s="22">
        <f t="shared" si="7"/>
        <v>1.0000000000000002</v>
      </c>
      <c r="F54" s="32">
        <v>0</v>
      </c>
      <c r="G54" s="21">
        <f t="shared" si="6"/>
        <v>0</v>
      </c>
      <c r="H54" s="21">
        <f t="shared" si="8"/>
        <v>0.99999999999999944</v>
      </c>
      <c r="I54" s="72" t="s">
        <v>11</v>
      </c>
    </row>
    <row r="55" spans="2:9" ht="17.100000000000001" customHeight="1" thickBot="1">
      <c r="B55" s="42" t="s">
        <v>58</v>
      </c>
      <c r="C55" s="12">
        <v>0</v>
      </c>
      <c r="D55" s="23">
        <f t="shared" si="5"/>
        <v>0</v>
      </c>
      <c r="E55" s="24">
        <f t="shared" si="7"/>
        <v>1.0000000000000002</v>
      </c>
      <c r="F55" s="33">
        <v>0</v>
      </c>
      <c r="G55" s="23">
        <f t="shared" si="6"/>
        <v>0</v>
      </c>
      <c r="H55" s="23">
        <f t="shared" si="8"/>
        <v>0.99999999999999944</v>
      </c>
      <c r="I55" s="73" t="s">
        <v>11</v>
      </c>
    </row>
    <row r="56" spans="2:9" ht="17.100000000000001" customHeight="1" thickTop="1" thickBot="1">
      <c r="B56" s="13" t="s">
        <v>8</v>
      </c>
      <c r="C56" s="14">
        <v>725734</v>
      </c>
      <c r="D56" s="15">
        <f t="shared" si="0"/>
        <v>1</v>
      </c>
      <c r="E56" s="16"/>
      <c r="F56" s="34">
        <v>292.95825107000007</v>
      </c>
      <c r="G56" s="15">
        <f t="shared" si="1"/>
        <v>1</v>
      </c>
      <c r="H56" s="16"/>
      <c r="I56" s="17">
        <f>F56*10^6/C56</f>
        <v>403.67166354339201</v>
      </c>
    </row>
    <row r="57" spans="2:9" ht="3" customHeight="1" thickTop="1"/>
    <row r="58" spans="2:9" ht="12" customHeight="1">
      <c r="B58" s="1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  <ignoredErrors>
    <ignoredError sqref="I56 D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2019-06-20T10:07:10Z</dcterms:modified>
</cp:coreProperties>
</file>